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35" i="5"/>
  <c r="F35"/>
  <c r="E35"/>
  <c r="W206" i="3"/>
  <c r="E206"/>
  <c r="N206"/>
  <c r="L206"/>
  <c r="G32" i="5"/>
  <c r="F32"/>
  <c r="E32"/>
  <c r="W204" i="3"/>
  <c r="E204"/>
  <c r="N204"/>
  <c r="L204"/>
  <c r="G31" i="5"/>
  <c r="F31"/>
  <c r="E31"/>
  <c r="W202" i="3"/>
  <c r="E202"/>
  <c r="N202"/>
  <c r="L202"/>
  <c r="N200"/>
  <c r="L200"/>
  <c r="N199"/>
  <c r="L199"/>
  <c r="G30" i="5"/>
  <c r="F30"/>
  <c r="E30"/>
  <c r="W196" i="3"/>
  <c r="E196"/>
  <c r="N196"/>
  <c r="L196"/>
  <c r="N194"/>
  <c r="L194"/>
  <c r="N192"/>
  <c r="L192"/>
  <c r="G29" i="5"/>
  <c r="F29"/>
  <c r="E29"/>
  <c r="W189" i="3"/>
  <c r="E189"/>
  <c r="N189"/>
  <c r="L189"/>
  <c r="N187"/>
  <c r="L187"/>
  <c r="N185"/>
  <c r="L185"/>
  <c r="G28" i="5"/>
  <c r="F28"/>
  <c r="E28"/>
  <c r="W182" i="3"/>
  <c r="E182"/>
  <c r="N182"/>
  <c r="L182"/>
  <c r="N181"/>
  <c r="L181"/>
  <c r="N180"/>
  <c r="L180"/>
  <c r="N179"/>
  <c r="L179"/>
  <c r="N178"/>
  <c r="L178"/>
  <c r="N177"/>
  <c r="L177"/>
  <c r="N175"/>
  <c r="L175"/>
  <c r="G27" i="5"/>
  <c r="F27"/>
  <c r="E27"/>
  <c r="W172" i="3"/>
  <c r="E172"/>
  <c r="N172"/>
  <c r="L172"/>
  <c r="N171"/>
  <c r="L171"/>
  <c r="N170"/>
  <c r="L170"/>
  <c r="N169"/>
  <c r="L169"/>
  <c r="N168"/>
  <c r="L168"/>
  <c r="G26" i="5"/>
  <c r="F26"/>
  <c r="E26"/>
  <c r="W165" i="3"/>
  <c r="E165"/>
  <c r="N165"/>
  <c r="L165"/>
  <c r="N163"/>
  <c r="L163"/>
  <c r="N162"/>
  <c r="L162"/>
  <c r="N160"/>
  <c r="L160"/>
  <c r="G25" i="5"/>
  <c r="F25"/>
  <c r="E25"/>
  <c r="W157" i="3"/>
  <c r="E157"/>
  <c r="N157"/>
  <c r="L157"/>
  <c r="N156"/>
  <c r="L156"/>
  <c r="G24" i="5"/>
  <c r="F24"/>
  <c r="E24"/>
  <c r="W153" i="3"/>
  <c r="E153"/>
  <c r="N153"/>
  <c r="L153"/>
  <c r="N152"/>
  <c r="L152"/>
  <c r="N151"/>
  <c r="L151"/>
  <c r="G23" i="5"/>
  <c r="F23"/>
  <c r="E23"/>
  <c r="W148" i="3"/>
  <c r="E148"/>
  <c r="N148"/>
  <c r="L148"/>
  <c r="N146"/>
  <c r="L146"/>
  <c r="N144"/>
  <c r="L144"/>
  <c r="N143"/>
  <c r="L143"/>
  <c r="N142"/>
  <c r="L142"/>
  <c r="N140"/>
  <c r="L140"/>
  <c r="N138"/>
  <c r="L138"/>
  <c r="N137"/>
  <c r="L137"/>
  <c r="N135"/>
  <c r="L135"/>
  <c r="N133"/>
  <c r="L133"/>
  <c r="G22" i="5"/>
  <c r="F22"/>
  <c r="E22"/>
  <c r="W130" i="3"/>
  <c r="E130"/>
  <c r="N130"/>
  <c r="L130"/>
  <c r="N128"/>
  <c r="L128"/>
  <c r="N126"/>
  <c r="L126"/>
  <c r="G21" i="5"/>
  <c r="F21"/>
  <c r="E21"/>
  <c r="W123" i="3"/>
  <c r="E123"/>
  <c r="N123"/>
  <c r="L123"/>
  <c r="N121"/>
  <c r="L121"/>
  <c r="N119"/>
  <c r="L119"/>
  <c r="N117"/>
  <c r="L117"/>
  <c r="N115"/>
  <c r="L115"/>
  <c r="G19" i="5"/>
  <c r="F19"/>
  <c r="E19"/>
  <c r="W111" i="3"/>
  <c r="E111"/>
  <c r="N111"/>
  <c r="L111"/>
  <c r="G18" i="5"/>
  <c r="F18"/>
  <c r="E18"/>
  <c r="W109" i="3"/>
  <c r="E109"/>
  <c r="N109"/>
  <c r="L109"/>
  <c r="N108"/>
  <c r="L108"/>
  <c r="N107"/>
  <c r="L107"/>
  <c r="N106"/>
  <c r="L106"/>
  <c r="N105"/>
  <c r="L105"/>
  <c r="N104"/>
  <c r="L104"/>
  <c r="N102"/>
  <c r="L102"/>
  <c r="G17" i="5"/>
  <c r="F17"/>
  <c r="E17"/>
  <c r="W99" i="3"/>
  <c r="E99"/>
  <c r="N99"/>
  <c r="L99"/>
  <c r="N98"/>
  <c r="L98"/>
  <c r="N97"/>
  <c r="L97"/>
  <c r="N96"/>
  <c r="L96"/>
  <c r="N95"/>
  <c r="L95"/>
  <c r="N94"/>
  <c r="L94"/>
  <c r="N93"/>
  <c r="L93"/>
  <c r="N91"/>
  <c r="L91"/>
  <c r="N89"/>
  <c r="L89"/>
  <c r="N88"/>
  <c r="L88"/>
  <c r="N86"/>
  <c r="L86"/>
  <c r="N84"/>
  <c r="L84"/>
  <c r="N82"/>
  <c r="L82"/>
  <c r="N80"/>
  <c r="L80"/>
  <c r="N79"/>
  <c r="L79"/>
  <c r="N78"/>
  <c r="L78"/>
  <c r="N76"/>
  <c r="L76"/>
  <c r="N75"/>
  <c r="L75"/>
  <c r="G16" i="5"/>
  <c r="F16"/>
  <c r="E16"/>
  <c r="W72" i="3"/>
  <c r="E72"/>
  <c r="N72"/>
  <c r="L72"/>
  <c r="N70"/>
  <c r="L70"/>
  <c r="N68"/>
  <c r="L68"/>
  <c r="G15" i="5"/>
  <c r="F15"/>
  <c r="E15"/>
  <c r="W65" i="3"/>
  <c r="E65"/>
  <c r="N65"/>
  <c r="L65"/>
  <c r="N64"/>
  <c r="L64"/>
  <c r="N62"/>
  <c r="L62"/>
  <c r="N60"/>
  <c r="L60"/>
  <c r="N59"/>
  <c r="L59"/>
  <c r="N58"/>
  <c r="L58"/>
  <c r="N57"/>
  <c r="L57"/>
  <c r="N56"/>
  <c r="L56"/>
  <c r="N55"/>
  <c r="L55"/>
  <c r="N54"/>
  <c r="L54"/>
  <c r="N52"/>
  <c r="L52"/>
  <c r="G14" i="5"/>
  <c r="F14"/>
  <c r="E14"/>
  <c r="W49" i="3"/>
  <c r="E49"/>
  <c r="N49"/>
  <c r="L49"/>
  <c r="N47"/>
  <c r="L47"/>
  <c r="N45"/>
  <c r="L45"/>
  <c r="N43"/>
  <c r="L43"/>
  <c r="N41"/>
  <c r="L41"/>
  <c r="G13" i="5"/>
  <c r="F13"/>
  <c r="E13"/>
  <c r="W38" i="3"/>
  <c r="E38"/>
  <c r="N38"/>
  <c r="L38"/>
  <c r="N37"/>
  <c r="L37"/>
  <c r="N35"/>
  <c r="L35"/>
  <c r="N33"/>
  <c r="L33"/>
  <c r="N32"/>
  <c r="L32"/>
  <c r="N30"/>
  <c r="L30"/>
  <c r="G12" i="5"/>
  <c r="F12"/>
  <c r="E12"/>
  <c r="W27" i="3"/>
  <c r="E27"/>
  <c r="N27"/>
  <c r="L27"/>
  <c r="N26"/>
  <c r="L26"/>
  <c r="N25"/>
  <c r="L25"/>
  <c r="N24"/>
  <c r="L24"/>
  <c r="N22"/>
  <c r="L22"/>
  <c r="N20"/>
  <c r="L20"/>
  <c r="N19"/>
  <c r="L19"/>
  <c r="N17"/>
  <c r="L17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<sst xmlns="http://schemas.openxmlformats.org/spreadsheetml/2006/main" count="1439" uniqueCount="527">
  <si>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</si>
  <si>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</si>
  <si>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</si>
  <si>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</si>
  <si>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</si>
  <si>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</si>
  <si>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</si>
  <si>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</si>
  <si>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</si>
  <si>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</si>
  <si>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</si>
  <si>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</si>
  <si>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</si>
  <si>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</si>
  <si>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</si>
  <si>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</si>
  <si>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</si>
  <si>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</si>
  <si>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</si>
  <si>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</si>
  <si>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</si>
  <si>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</si>
  <si>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</si>
  <si>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</si>
  <si>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</si>
  <si>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</si>
  <si>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</si>
  <si>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</si>
  <si>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</si>
  <si>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</si>
  <si>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</si>
  <si>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</si>
  <si>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</si>
  <si>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</si>
  <si>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</si>
  <si>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</si>
  <si>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</si>
  <si>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</si>
  <si>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</si>
  <si>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</si>
  <si>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</si>
  <si>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</si>
  <si>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</si>
  <si>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</si>
  <si>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</si>
  <si>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</si>
  <si>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</si>
  <si>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</si>
  <si>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</si>
  <si>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</si>
  <si>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</si>
  <si>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</si>
  <si>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</si>
  <si>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</si>
  <si>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</si>
  <si>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</si>
  <si>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</si>
  <si>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</si>
  <si>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</si>
  <si>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</si>
  <si>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</si>
  <si>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</si>
  <si>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</si>
  <si>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</si>
  <si>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</si>
  <si>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</si>
  <si>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</si>
  <si>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</si>
  <si>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</si>
  <si>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</si>
  <si>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</si>
  <si>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</si>
  <si>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</si>
  <si>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</si>
  <si>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</si>
  <si>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</si>
  <si>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</si>
  <si>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</si>
  <si>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</si>
  <si>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</si>
  <si>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</si>
  <si>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</si>
  <si>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</si>
  <si>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</si>
  <si>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</si>
  <si>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</si>
  <si>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</si>
  <si>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</si>
  <si>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</si>
  <si>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</si>
  <si>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</si>
  <si>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</si>
  <si>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</si>
  <si>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</si>
  <si>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</si>
  <si>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</si>
  <si>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</si>
  <si>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</si>
  <si>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</si>
  <si>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</si>
  <si>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</si>
  <si>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</si>
  <si>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</si>
  <si>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</si>
  <si>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</si>
  <si>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</si>
  <si>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</si>
  <si>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</si>
  <si>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</si>
  <si>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</si>
  <si>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</si>
  <si>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</si>
  <si>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</si>
  <si>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</si>
  <si>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</si>
  <si>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</si>
  <si>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17  Hygienické zariadenie pre cestujúcich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</si>
  <si>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</si>
  <si>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</si>
  <si>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</si>
  <si>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17  Hygienické zariadenie pre cestujúcich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</si>
  <si>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</si>
  <si>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</si>
  <si>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</si>
  <si>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</si>
  <si>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</si>
  <si>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</si>
  <si>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</si>
  <si>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</si>
  <si>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</si>
  <si>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</si>
  <si>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</si>
  <si>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</si>
  <si>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</si>
  <si>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</si>
  <si>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</si>
  <si>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</si>
  <si>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</si>
  <si>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</si>
  <si>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</si>
  <si>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</si>
  <si>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131201101</t>
  </si>
  <si>
    <t>Hĺbenie jám nezapaž. v horn. tr. 3 do 100 m3</t>
  </si>
  <si>
    <t>m3</t>
  </si>
  <si>
    <t xml:space="preserve">                    </t>
  </si>
  <si>
    <t>13120-1101</t>
  </si>
  <si>
    <t>45.11.21</t>
  </si>
  <si>
    <t>EK</t>
  </si>
  <si>
    <t>S</t>
  </si>
  <si>
    <t>0,4*12,365*4,4+0,4*2,7*1,2 =   23,058</t>
  </si>
  <si>
    <t>131201109</t>
  </si>
  <si>
    <t>Príplatok za lepivosť v horn. tr. 3</t>
  </si>
  <si>
    <t>13120-1109</t>
  </si>
  <si>
    <t>132301101</t>
  </si>
  <si>
    <t>Hĺbenie rýh šírka do 60 cm v horn. tr. 4 do 100 m3</t>
  </si>
  <si>
    <t>13230-1101</t>
  </si>
  <si>
    <t>0,6*0,8*(12,365*2+3,2*2) =   14,942</t>
  </si>
  <si>
    <t>132301109</t>
  </si>
  <si>
    <t>Príplatok za lepivosť horniny tr.4 v rýhach š. do 60 cm</t>
  </si>
  <si>
    <t>13230-1109</t>
  </si>
  <si>
    <t>162201102</t>
  </si>
  <si>
    <t>Vodorovné premiestnenie výkopu do 50 m horn. tr. 1-4</t>
  </si>
  <si>
    <t>16220-1102</t>
  </si>
  <si>
    <t>45.11.24</t>
  </si>
  <si>
    <t>23,058+14,942 =   38,000</t>
  </si>
  <si>
    <t>162701105</t>
  </si>
  <si>
    <t>Vodorovné premiestnenie výkopu do 10000 m horn. tr. 1-4</t>
  </si>
  <si>
    <t>16270-1105</t>
  </si>
  <si>
    <t>38 =   38,000</t>
  </si>
  <si>
    <t>162701109</t>
  </si>
  <si>
    <t>Príplatok za každých ďalších 1000 m nad 10000 m horn. tr. 1-4</t>
  </si>
  <si>
    <t>16270-1109</t>
  </si>
  <si>
    <t>167101101</t>
  </si>
  <si>
    <t>Nakladanie výkopku do 100 m3 v horn. tr. 1-4</t>
  </si>
  <si>
    <t>16710-1101</t>
  </si>
  <si>
    <t>17120120100</t>
  </si>
  <si>
    <t>Uloženie sypaniny na skládku poplatok</t>
  </si>
  <si>
    <t>17120-120100</t>
  </si>
  <si>
    <t xml:space="preserve">1 - ZEMNE PRÁCE  spolu: </t>
  </si>
  <si>
    <t>2 - ZÁKLADY</t>
  </si>
  <si>
    <t>011</t>
  </si>
  <si>
    <t>273321311</t>
  </si>
  <si>
    <t>Základové dosky zo železobetónu tr. C16/20</t>
  </si>
  <si>
    <t>27332-1311</t>
  </si>
  <si>
    <t>45.25.32</t>
  </si>
  <si>
    <t>0,15*12,065*4,1+0,15*2,7*1,2 =   7,906</t>
  </si>
  <si>
    <t>273362032</t>
  </si>
  <si>
    <t>Výstuž základových dosiek zo zvarovaných sietí KARI d 8/8 mm, oko 100x100 mm</t>
  </si>
  <si>
    <t>m2</t>
  </si>
  <si>
    <t>27336-2032</t>
  </si>
  <si>
    <t xml:space="preserve">  .  .  </t>
  </si>
  <si>
    <t>274313611</t>
  </si>
  <si>
    <t>Základové pásy z betónu prostého tr. C16/20</t>
  </si>
  <si>
    <t>27431-3611</t>
  </si>
  <si>
    <t>0,6*1*(12,365*2+3,2*2) =   18,678</t>
  </si>
  <si>
    <t>253</t>
  </si>
  <si>
    <t>274351110</t>
  </si>
  <si>
    <t>Debnenie zákl. pásov plochy rovinné</t>
  </si>
  <si>
    <t>27435-1110</t>
  </si>
  <si>
    <t>45.21.22</t>
  </si>
  <si>
    <t>0,15*(11,165*2+3,2*2) =   4,310</t>
  </si>
  <si>
    <t>274351119</t>
  </si>
  <si>
    <t>Oddebnenie zákl. pásu bez ohľadu na tvar</t>
  </si>
  <si>
    <t>27435-1119</t>
  </si>
  <si>
    <t xml:space="preserve">2 - ZÁKLADY  spolu: </t>
  </si>
  <si>
    <t>3 - ZVISLÉ A KOMPLETNÉ KONŠTRUKCIE</t>
  </si>
  <si>
    <t>311231832</t>
  </si>
  <si>
    <t>Murivo nosné z tehál Porotherm 30 T Profi Dryfix P8 brúsených na PUR penu</t>
  </si>
  <si>
    <t>31123-1832</t>
  </si>
  <si>
    <t>45.25.50</t>
  </si>
  <si>
    <t>0,3*(3,5*(12,065*2+3,5*2)-0,6*0,6*3-0,9*0,6*5-0,8*2,4) =   30,977</t>
  </si>
  <si>
    <t>317161130</t>
  </si>
  <si>
    <t>Preklady keramické POROTHERM 238/70/1000 mm</t>
  </si>
  <si>
    <t>kus</t>
  </si>
  <si>
    <t>31716-1130</t>
  </si>
  <si>
    <t>3*3+1 =   10,000</t>
  </si>
  <si>
    <t>317161131</t>
  </si>
  <si>
    <t>Preklady keramické POROTHERM 238/70/1250 mm</t>
  </si>
  <si>
    <t>31716-1131</t>
  </si>
  <si>
    <t>5*3+3 =   18,000</t>
  </si>
  <si>
    <t>342272336</t>
  </si>
  <si>
    <t>Priečky PPP Ytong hr.100mm 550kg/m3</t>
  </si>
  <si>
    <t>34227-2336</t>
  </si>
  <si>
    <t>3,25*(3,5*2+3,3+1,6)-0,8*1,97*2-0,9*1,97-0,6*1,97 =   32,568</t>
  </si>
  <si>
    <t xml:space="preserve">3 - ZVISLÉ A KOMPLETNÉ KONŠTRUKCIE  spolu: </t>
  </si>
  <si>
    <t>4 - VODOROVNÉ KONŠTRUKCIE</t>
  </si>
  <si>
    <t>411321414</t>
  </si>
  <si>
    <t>Stropy doskové zo železobetónu tr. C25/30</t>
  </si>
  <si>
    <t>41132-1414</t>
  </si>
  <si>
    <t>0,15*(12,065*4,1+1,2*3,5) =   8,050</t>
  </si>
  <si>
    <t>411351101</t>
  </si>
  <si>
    <t>Debnenie stropov doskových zhotovenie</t>
  </si>
  <si>
    <t>41135-1101</t>
  </si>
  <si>
    <t>411351102</t>
  </si>
  <si>
    <t>Debnenie stropov doskových odstránenie</t>
  </si>
  <si>
    <t>41135-1102</t>
  </si>
  <si>
    <t>411354173</t>
  </si>
  <si>
    <t>Podperná konštr. stropov pre zaťaženie do 12 kPa zhotovenie</t>
  </si>
  <si>
    <t>41135-4173</t>
  </si>
  <si>
    <t>411354174</t>
  </si>
  <si>
    <t>Podperná konštr. stropov pre zaťaženie do 12 kPa odstránenie</t>
  </si>
  <si>
    <t>41135-4174</t>
  </si>
  <si>
    <t>411361821</t>
  </si>
  <si>
    <t>Výstuž stropov BSt 500 (10505)</t>
  </si>
  <si>
    <t>t</t>
  </si>
  <si>
    <t>41136-1821</t>
  </si>
  <si>
    <t>411362021</t>
  </si>
  <si>
    <t>Výstuž stropov zo zvarovaných sietí KARI</t>
  </si>
  <si>
    <t>41136-2021</t>
  </si>
  <si>
    <t>417321414</t>
  </si>
  <si>
    <t>Stužujúce pásy a vence zo železobetónu tr. C25/30</t>
  </si>
  <si>
    <t>41732-1414</t>
  </si>
  <si>
    <t>0,22*0,2*(12,65*2+3,5*2) =   1,421</t>
  </si>
  <si>
    <t>417351115</t>
  </si>
  <si>
    <t>Debnenie stužujúcich pásov a vencov zhotovenie</t>
  </si>
  <si>
    <t>41735-1115</t>
  </si>
  <si>
    <t>0,55*(12,65*2+3,5*2) =   17,765</t>
  </si>
  <si>
    <t>417351116</t>
  </si>
  <si>
    <t>Debnenie stužujúcich pásov a vencov odstránenie</t>
  </si>
  <si>
    <t>41735-1116</t>
  </si>
  <si>
    <t xml:space="preserve">4 - VODOROVNÉ KONŠTRUKCIE  spolu: </t>
  </si>
  <si>
    <t>5 - KOMUNIKÁCIE</t>
  </si>
  <si>
    <t>596811111</t>
  </si>
  <si>
    <t>Kladenie betónovej dlažby pre chodcov do lôžka z kameniva ťaženého</t>
  </si>
  <si>
    <t>59681-1111</t>
  </si>
  <si>
    <t>45.23.12</t>
  </si>
  <si>
    <t>0,5*(13,065*2+4,1*2-2,7) =   15,815</t>
  </si>
  <si>
    <t>MAT</t>
  </si>
  <si>
    <t>592479100</t>
  </si>
  <si>
    <t>Dlažba vymývaná  50x50x4 far.kamenivo</t>
  </si>
  <si>
    <t>26.61.11</t>
  </si>
  <si>
    <t>EZ</t>
  </si>
  <si>
    <t>15,815*1,02 =   16,131</t>
  </si>
  <si>
    <t xml:space="preserve">5 - KOMUNIKÁCIE  spolu: </t>
  </si>
  <si>
    <t>6 - ÚPRAVY POVRCHOV, PODLAHY, VÝPLNE</t>
  </si>
  <si>
    <t>612408191</t>
  </si>
  <si>
    <t>Základná penetrácia</t>
  </si>
  <si>
    <t>61240-8191</t>
  </si>
  <si>
    <t>612441240</t>
  </si>
  <si>
    <t>Omietka vnút. stien vápennosadrová hladká</t>
  </si>
  <si>
    <t>61244-1240</t>
  </si>
  <si>
    <t>45.41.10</t>
  </si>
  <si>
    <t>30,977/0,3+2*32,568 =   168,393</t>
  </si>
  <si>
    <t>612481118</t>
  </si>
  <si>
    <t>Potiahnutie vnút. stien sklovláknitým pletivom vtlačeným do tmelu</t>
  </si>
  <si>
    <t>61248-1118</t>
  </si>
  <si>
    <t>622408124</t>
  </si>
  <si>
    <t>Príprava podkladu , základná penetracia</t>
  </si>
  <si>
    <t>62240-8124</t>
  </si>
  <si>
    <t>622464233</t>
  </si>
  <si>
    <t>Omietka vonk. stien tenkovrstv.  silikónová základ a škrabaná 3 mm</t>
  </si>
  <si>
    <t>62246-4233</t>
  </si>
  <si>
    <t>30,977/0,3+3,25*0,3*4+0,35*(12,065*2+4,1*2) =   118,472</t>
  </si>
  <si>
    <t>622484010</t>
  </si>
  <si>
    <t>Potiahnutie vonk. stien sklotextilnou mriežkou</t>
  </si>
  <si>
    <t>62248-4010</t>
  </si>
  <si>
    <t>2*32,568+118,472 =   183,608</t>
  </si>
  <si>
    <t>625991205</t>
  </si>
  <si>
    <t>Zatepl. vonk. stien omietka such. zmesí a polystyrén hr. 80 mm</t>
  </si>
  <si>
    <t>62599-1205</t>
  </si>
  <si>
    <t>0,35*(12,065*2+4,1*2) =   11,316</t>
  </si>
  <si>
    <t>631312611</t>
  </si>
  <si>
    <t>Mazanina z betónu prostého tr. C16/20 hr. 5-8 cm</t>
  </si>
  <si>
    <t>63131-2611</t>
  </si>
  <si>
    <t>0,085*38,94 =   3,310</t>
  </si>
  <si>
    <t>631319171</t>
  </si>
  <si>
    <t>Prípl. za stiahnutie povrchu mazaniny pred vlož. výstuže hr. do 8 cm</t>
  </si>
  <si>
    <t>63131-9171</t>
  </si>
  <si>
    <t>631362142</t>
  </si>
  <si>
    <t>Výstuž betónových mazanín zo zvarovaných sietí Kari d drôtu 4 mm, oko 15 cm</t>
  </si>
  <si>
    <t>63136-2142</t>
  </si>
  <si>
    <t>38,94*1,2 =   46,728</t>
  </si>
  <si>
    <t>631571003</t>
  </si>
  <si>
    <t>Násyp zo štrkopiesku 0-32 spevňujúceho</t>
  </si>
  <si>
    <t>63157-1003</t>
  </si>
  <si>
    <t>0,15*38,94+0,1*0,6*(12,365*2+3,5*2) =   7,745</t>
  </si>
  <si>
    <t>632477005</t>
  </si>
  <si>
    <t>Nivelačná stierka podlahová  hrúbky 3mm</t>
  </si>
  <si>
    <t>63247-7005</t>
  </si>
  <si>
    <t>642942111</t>
  </si>
  <si>
    <t>Osadenie dverných zárubní alebo rámov oceľových do 2,5 m2</t>
  </si>
  <si>
    <t>64294-2111</t>
  </si>
  <si>
    <t>45.42.11</t>
  </si>
  <si>
    <t>553300370</t>
  </si>
  <si>
    <t>Zárubňa oceľová CGH 60x197cm  komaxit.</t>
  </si>
  <si>
    <t>28.12.10</t>
  </si>
  <si>
    <t>553300400</t>
  </si>
  <si>
    <t>Zárubňa oceľová CGH 80x197cm  komaxit.</t>
  </si>
  <si>
    <t>553300430</t>
  </si>
  <si>
    <t>Zárubňa oceľová CGH 90x197cm  komaxit.</t>
  </si>
  <si>
    <t>642942221</t>
  </si>
  <si>
    <t>Osadenie dverných zárubní alebo rámov oceľových do 4,5 m2</t>
  </si>
  <si>
    <t>64294-2221</t>
  </si>
  <si>
    <t xml:space="preserve">6 - ÚPRAVY POVRCHOV, PODLAHY, VÝPLNE  spolu: </t>
  </si>
  <si>
    <t>9 - OSTATNÉ KONŠTRUKCIE A PRÁCE</t>
  </si>
  <si>
    <t>003</t>
  </si>
  <si>
    <t>941941051</t>
  </si>
  <si>
    <t>Montáž lešenia ľahk. radového s podlahami š. do 1,5 m v. do 10 m</t>
  </si>
  <si>
    <t>94194-1051</t>
  </si>
  <si>
    <t>45.25.10</t>
  </si>
  <si>
    <t>14,065*3,5*2+4,1*3,5*2 =   127,155</t>
  </si>
  <si>
    <t>941941851</t>
  </si>
  <si>
    <t>Demontáž lešenia ľahk. radového s podlahami š. do 1,5 m v. do 10 m</t>
  </si>
  <si>
    <t>94194-1851</t>
  </si>
  <si>
    <t>941955002</t>
  </si>
  <si>
    <t>Lešenie ľahké prac. pomocné výš. podlahy do 1,9 m</t>
  </si>
  <si>
    <t>94195-5002</t>
  </si>
  <si>
    <t>952901111</t>
  </si>
  <si>
    <t>Vyčistenie budov byt. alebo občian. výstavby pri výške podlažia do 4 m</t>
  </si>
  <si>
    <t>95290-1111</t>
  </si>
  <si>
    <t>45.45.13</t>
  </si>
  <si>
    <t>953943111</t>
  </si>
  <si>
    <t>Osadenie ostat. výrobkov do 1 kg do vynech. otvorov v murive bez dod.</t>
  </si>
  <si>
    <t>95394-3111</t>
  </si>
  <si>
    <t>553000020</t>
  </si>
  <si>
    <t>Oceľové konštrukcie</t>
  </si>
  <si>
    <t>kg</t>
  </si>
  <si>
    <t>28.11.23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</si>
  <si>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</si>
  <si>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</si>
  <si>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</si>
  <si>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</si>
  <si>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</si>
  <si>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</si>
  <si>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</si>
  <si>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</si>
  <si>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</si>
  <si>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</si>
  <si>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</si>
  <si>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4,1*12,065 =   49,467</t>
  </si>
  <si>
    <t>111631500</t>
  </si>
  <si>
    <t>Lak asfaltový ALP-PENETRAL sudy</t>
  </si>
  <si>
    <t>26.82.13</t>
  </si>
  <si>
    <t>IZ</t>
  </si>
  <si>
    <t>48,467*0,0003 =   0,015</t>
  </si>
  <si>
    <t>711141559</t>
  </si>
  <si>
    <t>Zhotovenie izolácie proti vlhkosti pritavením NAIP vodor.</t>
  </si>
  <si>
    <t>71114-1559</t>
  </si>
  <si>
    <t>49,467*2 =   98,934</t>
  </si>
  <si>
    <t>628322810</t>
  </si>
  <si>
    <t>Pás ťažký asfaltový HYDROBIT V 60 S 35</t>
  </si>
  <si>
    <t>21.12.56</t>
  </si>
  <si>
    <t>98,934*1,15 =   113,774</t>
  </si>
  <si>
    <t xml:space="preserve">711 - Izolácie proti vode a vlhkosti  spolu: </t>
  </si>
  <si>
    <t>712 - Povlakové krytiny</t>
  </si>
  <si>
    <t>712</t>
  </si>
  <si>
    <t>712371801</t>
  </si>
  <si>
    <t>Zhotovenie povl. krytiny striech do 10° voľne termoplast</t>
  </si>
  <si>
    <t>71237-1801</t>
  </si>
  <si>
    <t>45.22.12</t>
  </si>
  <si>
    <t>49,457+0,2*32,3 =   55,917</t>
  </si>
  <si>
    <t>6282E1811</t>
  </si>
  <si>
    <t>Fólia izolačná Fatrafol 810 hr.1,5mm strešná</t>
  </si>
  <si>
    <t>55,917*1,12 =   62,627</t>
  </si>
  <si>
    <t xml:space="preserve">712 - Povlakové krytiny  spolu: </t>
  </si>
  <si>
    <t>713 - Izolácie tepelné</t>
  </si>
  <si>
    <t>713</t>
  </si>
  <si>
    <t>713111111</t>
  </si>
  <si>
    <t>Montáž tep. izolácie stropov, položenie na vrch - 2 vrstvy</t>
  </si>
  <si>
    <t>71311-1111</t>
  </si>
  <si>
    <t>45.32.11</t>
  </si>
  <si>
    <t>3,5*11,465 =   40,128</t>
  </si>
  <si>
    <t>6315A1226</t>
  </si>
  <si>
    <t>Doska izolačná Nobasil DDP-N hr.160mm 1200x1000mm ( alt. 600x1000mm)</t>
  </si>
  <si>
    <t>40,128*1,02 =   40,931</t>
  </si>
  <si>
    <t>6315A1259</t>
  </si>
  <si>
    <t>Doska izolačná Nobasil DDP hr.160mm 1200x1000mm ( alt. 600x1000mm)</t>
  </si>
  <si>
    <t>713131141</t>
  </si>
  <si>
    <t>Montáž tep. izol. stien a základov lepením celopl. rohoží, pásov dielcov, dosiek</t>
  </si>
  <si>
    <t>71313-1141</t>
  </si>
  <si>
    <t>1,15*(12,365*2+4,4*2) =   38,560</t>
  </si>
  <si>
    <t>2831G2104</t>
  </si>
  <si>
    <t>Doska tepelnoizolačná ROOFMATE SL - 1250x600x50 mm</t>
  </si>
  <si>
    <t>25.21.41</t>
  </si>
  <si>
    <t>38,56*1,02 =   39,331</t>
  </si>
  <si>
    <t>713191122</t>
  </si>
  <si>
    <t>Izolácia tepelná podláh, stropov, striech vrchom, položením A500H</t>
  </si>
  <si>
    <t>71319-1122</t>
  </si>
  <si>
    <t>2831LA447</t>
  </si>
  <si>
    <t>Izolácia z expandovaného polystyrénu EPS 150 Stabil hr.80mm (500x1000,1000x2000mm)</t>
  </si>
  <si>
    <t>713191410</t>
  </si>
  <si>
    <t>Izolácia tepelná položenie parozábrany z PE folie /Isotec, Tyvek a pod./ hr 0,1m</t>
  </si>
  <si>
    <t>71319-1410</t>
  </si>
  <si>
    <t>12,065*4,1 =   49,467</t>
  </si>
  <si>
    <t>6282H0168</t>
  </si>
  <si>
    <t>Parozábrana</t>
  </si>
  <si>
    <t>49,457*1,15 =   56,876</t>
  </si>
  <si>
    <t xml:space="preserve">713 - Izolácie tepelné  spolu: </t>
  </si>
  <si>
    <t>721 - Vnútorná kanalizácia</t>
  </si>
  <si>
    <t>721</t>
  </si>
  <si>
    <t>721233121</t>
  </si>
  <si>
    <t>Strešné vtoky vyhrievané pre ploché strechy vodorovný odtok DN 75/110</t>
  </si>
  <si>
    <t>72123-3121</t>
  </si>
  <si>
    <t>721242115</t>
  </si>
  <si>
    <t>Lapače strešných splavenín liatinové DN 100</t>
  </si>
  <si>
    <t>72124-2115</t>
  </si>
  <si>
    <t>45.33.20</t>
  </si>
  <si>
    <t xml:space="preserve">721 - Vnútorná kanalizácia  spolu: </t>
  </si>
  <si>
    <t>763 - Konštrukcie  - drevostavby</t>
  </si>
  <si>
    <t>763</t>
  </si>
  <si>
    <t>763132310</t>
  </si>
  <si>
    <t>Podhľady sadr. D112 zaves. 2-vrstv. oceľ. konštr. CD, bez tep. iz. GKBI 12,5 mm</t>
  </si>
  <si>
    <t>76313-2310</t>
  </si>
  <si>
    <t xml:space="preserve">763 - Konštrukcie  - drevostavby  spolu: </t>
  </si>
  <si>
    <t>764 - Konštrukcie klampiarske</t>
  </si>
  <si>
    <t>764</t>
  </si>
  <si>
    <t>764311301</t>
  </si>
  <si>
    <t>Klamp. AL hr. 0,8 zastrešenie hladké z tabúľ 1000mm, do 30°</t>
  </si>
  <si>
    <t>76431-1301</t>
  </si>
  <si>
    <t>1,5*3,3 =   4,950</t>
  </si>
  <si>
    <t>764372174</t>
  </si>
  <si>
    <t>Oplechovanie parapetov hliníkové lakované 1,0 mm š. 175 mm</t>
  </si>
  <si>
    <t>m</t>
  </si>
  <si>
    <t>76437-2174</t>
  </si>
  <si>
    <t>764731115</t>
  </si>
  <si>
    <t>LINDAB oplechovanie múrov rš 430</t>
  </si>
  <si>
    <t>76473-1115</t>
  </si>
  <si>
    <t>45.22.13</t>
  </si>
  <si>
    <t>12,065*2+4,1*2 =   32,330</t>
  </si>
  <si>
    <t xml:space="preserve">764 - Konštrukcie klampiarske  spolu: </t>
  </si>
  <si>
    <t>766 - Konštrukcie stolárske</t>
  </si>
  <si>
    <t>766</t>
  </si>
  <si>
    <t>766662312</t>
  </si>
  <si>
    <t>Montáž dvier kom. otv. zamur. zár. tvr. drevo</t>
  </si>
  <si>
    <t>76666-2312</t>
  </si>
  <si>
    <t>611640010</t>
  </si>
  <si>
    <t>Dvere vnútorné plné   60x197  kpl</t>
  </si>
  <si>
    <t>20.30.11</t>
  </si>
  <si>
    <t>611640060</t>
  </si>
  <si>
    <t>Dvere vnútorné plné  80x197   kpl</t>
  </si>
  <si>
    <t>611640080</t>
  </si>
  <si>
    <t>Dvere vnútorné plné 90x197 kpl</t>
  </si>
  <si>
    <t xml:space="preserve">766 - Konštrukcie stolárske  spolu: </t>
  </si>
  <si>
    <t>767 - Konštrukcie doplnk. kovové stavebné</t>
  </si>
  <si>
    <t>767</t>
  </si>
  <si>
    <t>767131121</t>
  </si>
  <si>
    <t>Montáž kabín WC z typov KWC 01 až 11, P 11 až 20</t>
  </si>
  <si>
    <t>76713-1121</t>
  </si>
  <si>
    <t>45.42.12</t>
  </si>
  <si>
    <t>0,9*2*7+1,3*2*6 =   28,200</t>
  </si>
  <si>
    <t>5521E321301</t>
  </si>
  <si>
    <t>Stena čelná otváracia na konštr. s dverami 900x2000</t>
  </si>
  <si>
    <t>25.23.12</t>
  </si>
  <si>
    <t>5521E3213012</t>
  </si>
  <si>
    <t>Stena oddelovacia na konštr. 1300x2000</t>
  </si>
  <si>
    <t>611111860</t>
  </si>
  <si>
    <t>Dvere vstup.kovové zatepl. s nadsvetlí.800x2000 +400 trojsklo+ zár.</t>
  </si>
  <si>
    <t>611430210</t>
  </si>
  <si>
    <t>Okno hliník trojsklo  600x600+par.+osad.</t>
  </si>
  <si>
    <t>25.23.14</t>
  </si>
  <si>
    <t>611430410</t>
  </si>
  <si>
    <t>Okno hliník trojsklo 900x600+par.+osad.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</si>
  <si>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</si>
  <si>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</si>
  <si>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</si>
  <si>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</si>
  <si>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rež. hlad. 200x200 do tmelu</t>
  </si>
  <si>
    <t>77157-5107</t>
  </si>
  <si>
    <t>45.43.12</t>
  </si>
  <si>
    <t>5,94+1,6+3,52+14,99+12,89 =   38,940</t>
  </si>
  <si>
    <t>597636000</t>
  </si>
  <si>
    <t>Dlaž. ker.</t>
  </si>
  <si>
    <t>26.30.10</t>
  </si>
  <si>
    <t>38,94*1,02 =   39,719</t>
  </si>
  <si>
    <t xml:space="preserve">771 - Podlahy z dlaždíc  keramických  spolu: </t>
  </si>
  <si>
    <t>781 - Obklady z obkladačiek a dosiek</t>
  </si>
  <si>
    <t>781415014</t>
  </si>
  <si>
    <t>Montáž obkladov vnút. z obklad. do tmelu</t>
  </si>
  <si>
    <t>78141-5014</t>
  </si>
  <si>
    <t>2*2*(1,6+3,5*3+3,685+3,3+3,2+4,825)-0,8*1,97*4-0,9*1,97*2-0,6*1,97*2 =   96,226</t>
  </si>
  <si>
    <t>597670900</t>
  </si>
  <si>
    <t>Obkl. ker.</t>
  </si>
  <si>
    <t>96,226*1,02 =   98,151</t>
  </si>
  <si>
    <t xml:space="preserve">781 - Obklady z obkladačiek a dosiek  spolu: </t>
  </si>
  <si>
    <t>784 - Maľby</t>
  </si>
  <si>
    <t>784</t>
  </si>
  <si>
    <t>784441111</t>
  </si>
  <si>
    <t>Maľba akrylátová 1 farebná so stropom v miest. do 3,8m</t>
  </si>
  <si>
    <t>78444-1111</t>
  </si>
  <si>
    <t>45.44.21</t>
  </si>
  <si>
    <t>784452271</t>
  </si>
  <si>
    <t>Maľba zo zmesí tekut. 1 far. dvojnás. v miest. do 3,8m</t>
  </si>
  <si>
    <t>78445-2271</t>
  </si>
  <si>
    <t>168,393-96,226 =   72,167</t>
  </si>
  <si>
    <t xml:space="preserve">784 - Maľby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</si>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</sst>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06"/>
  <sheetViews>
    <sheetView showGridLines="0" workbookViewId="0">
      <pane xSplit="4" ySplit="10" topLeftCell="E179" activePane="bottomRight" state="frozen"/>
      <selection pane="topRight"/>
      <selection pane="bottomLeft"/>
      <selection pane="bottomRight" activeCell="G12" sqref="G12:J206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23.058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13.257999999999999</v>
      </c>
      <c r="X14" s="129" t="s">
        <v>145</v>
      </c>
      <c r="Y14" s="129" t="s">
        <v>141</v>
      </c>
      <c r="Z14" s="82" t="s">
        <v>146</v>
      </c>
      <c r="AB14" s="85" t="s">
        <v>82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140</v>
      </c>
      <c r="C16" s="82" t="s">
        <v>150</v>
      </c>
      <c r="D16" s="83" t="s">
        <v>151</v>
      </c>
      <c r="E16" s="84">
        <v>23.058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0.92200000000000004</v>
      </c>
      <c r="X16" s="129" t="s">
        <v>152</v>
      </c>
      <c r="Y16" s="129" t="s">
        <v>150</v>
      </c>
      <c r="Z16" s="82" t="s">
        <v>146</v>
      </c>
      <c r="AB16" s="85" t="s">
        <v>82</v>
      </c>
      <c r="AJ16" s="71" t="s">
        <v>147</v>
      </c>
      <c r="AK16" s="71" t="s">
        <v>148</v>
      </c>
    </row>
    <row r="17" spans="1:37">
      <c r="A17" s="80">
        <v>3</v>
      </c>
      <c r="B17" s="81" t="s">
        <v>140</v>
      </c>
      <c r="C17" s="82" t="s">
        <v>153</v>
      </c>
      <c r="D17" s="83" t="s">
        <v>154</v>
      </c>
      <c r="E17" s="84">
        <v>14.942</v>
      </c>
      <c r="F17" s="85" t="s">
        <v>143</v>
      </c>
      <c r="L17" s="87">
        <f>E17*K17</f>
        <v>0</v>
      </c>
      <c r="N17" s="84">
        <f>E17*M17</f>
        <v>0</v>
      </c>
      <c r="O17" s="85">
        <v>23</v>
      </c>
      <c r="P17" s="85" t="s">
        <v>144</v>
      </c>
      <c r="V17" s="88" t="s">
        <v>107</v>
      </c>
      <c r="W17" s="84">
        <v>40.268999999999998</v>
      </c>
      <c r="X17" s="129" t="s">
        <v>155</v>
      </c>
      <c r="Y17" s="129" t="s">
        <v>153</v>
      </c>
      <c r="Z17" s="82" t="s">
        <v>146</v>
      </c>
      <c r="AB17" s="85" t="s">
        <v>82</v>
      </c>
      <c r="AJ17" s="71" t="s">
        <v>147</v>
      </c>
      <c r="AK17" s="71" t="s">
        <v>148</v>
      </c>
    </row>
    <row r="18" spans="1:37">
      <c r="D18" s="130" t="s">
        <v>156</v>
      </c>
      <c r="E18" s="131"/>
      <c r="F18" s="132"/>
      <c r="G18" s="133"/>
      <c r="H18" s="133"/>
      <c r="I18" s="133"/>
      <c r="J18" s="133"/>
      <c r="K18" s="134"/>
      <c r="L18" s="134"/>
      <c r="M18" s="131"/>
      <c r="N18" s="131"/>
      <c r="O18" s="132"/>
      <c r="P18" s="132"/>
      <c r="Q18" s="131"/>
      <c r="R18" s="131"/>
      <c r="S18" s="131"/>
      <c r="T18" s="135"/>
      <c r="U18" s="135"/>
      <c r="V18" s="135" t="s">
        <v>0</v>
      </c>
      <c r="W18" s="131"/>
      <c r="X18" s="136"/>
    </row>
    <row r="19" spans="1:37">
      <c r="A19" s="80">
        <v>4</v>
      </c>
      <c r="B19" s="81" t="s">
        <v>140</v>
      </c>
      <c r="C19" s="82" t="s">
        <v>157</v>
      </c>
      <c r="D19" s="83" t="s">
        <v>158</v>
      </c>
      <c r="E19" s="84">
        <v>14.942</v>
      </c>
      <c r="F19" s="85" t="s">
        <v>143</v>
      </c>
      <c r="L19" s="87">
        <f>E19*K19</f>
        <v>0</v>
      </c>
      <c r="N19" s="84">
        <f>E19*M19</f>
        <v>0</v>
      </c>
      <c r="O19" s="85">
        <v>23</v>
      </c>
      <c r="P19" s="85" t="s">
        <v>144</v>
      </c>
      <c r="V19" s="88" t="s">
        <v>107</v>
      </c>
      <c r="W19" s="84">
        <v>5.9320000000000004</v>
      </c>
      <c r="X19" s="129" t="s">
        <v>159</v>
      </c>
      <c r="Y19" s="129" t="s">
        <v>157</v>
      </c>
      <c r="Z19" s="82" t="s">
        <v>146</v>
      </c>
      <c r="AB19" s="85" t="s">
        <v>82</v>
      </c>
      <c r="AJ19" s="71" t="s">
        <v>147</v>
      </c>
      <c r="AK19" s="71" t="s">
        <v>148</v>
      </c>
    </row>
    <row r="20" spans="1:37">
      <c r="A20" s="80">
        <v>5</v>
      </c>
      <c r="B20" s="81" t="s">
        <v>140</v>
      </c>
      <c r="C20" s="82" t="s">
        <v>160</v>
      </c>
      <c r="D20" s="83" t="s">
        <v>161</v>
      </c>
      <c r="E20" s="84">
        <v>38</v>
      </c>
      <c r="F20" s="85" t="s">
        <v>143</v>
      </c>
      <c r="L20" s="87">
        <f>E20*K20</f>
        <v>0</v>
      </c>
      <c r="N20" s="84">
        <f>E20*M20</f>
        <v>0</v>
      </c>
      <c r="O20" s="85">
        <v>23</v>
      </c>
      <c r="P20" s="85" t="s">
        <v>144</v>
      </c>
      <c r="V20" s="88" t="s">
        <v>107</v>
      </c>
      <c r="W20" s="84">
        <v>2.6219999999999999</v>
      </c>
      <c r="X20" s="129" t="s">
        <v>162</v>
      </c>
      <c r="Y20" s="129" t="s">
        <v>160</v>
      </c>
      <c r="Z20" s="82" t="s">
        <v>163</v>
      </c>
      <c r="AB20" s="85">
        <v>1</v>
      </c>
      <c r="AJ20" s="71" t="s">
        <v>147</v>
      </c>
      <c r="AK20" s="71" t="s">
        <v>148</v>
      </c>
    </row>
    <row r="21" spans="1:37">
      <c r="D21" s="130" t="s">
        <v>164</v>
      </c>
      <c r="E21" s="131"/>
      <c r="F21" s="132"/>
      <c r="G21" s="133"/>
      <c r="H21" s="133"/>
      <c r="I21" s="133"/>
      <c r="J21" s="133"/>
      <c r="K21" s="134"/>
      <c r="L21" s="134"/>
      <c r="M21" s="131"/>
      <c r="N21" s="131"/>
      <c r="O21" s="132"/>
      <c r="P21" s="132"/>
      <c r="Q21" s="131"/>
      <c r="R21" s="131"/>
      <c r="S21" s="131"/>
      <c r="T21" s="135"/>
      <c r="U21" s="135"/>
      <c r="V21" s="135" t="s">
        <v>0</v>
      </c>
      <c r="W21" s="131"/>
      <c r="X21" s="136"/>
    </row>
    <row r="22" spans="1:37">
      <c r="A22" s="80">
        <v>6</v>
      </c>
      <c r="B22" s="81" t="s">
        <v>140</v>
      </c>
      <c r="C22" s="82" t="s">
        <v>165</v>
      </c>
      <c r="D22" s="83" t="s">
        <v>166</v>
      </c>
      <c r="E22" s="84">
        <v>38</v>
      </c>
      <c r="F22" s="85" t="s">
        <v>143</v>
      </c>
      <c r="L22" s="87">
        <f>E22*K22</f>
        <v>0</v>
      </c>
      <c r="N22" s="84">
        <f>E22*M22</f>
        <v>0</v>
      </c>
      <c r="O22" s="85">
        <v>23</v>
      </c>
      <c r="P22" s="85" t="s">
        <v>144</v>
      </c>
      <c r="V22" s="88" t="s">
        <v>107</v>
      </c>
      <c r="W22" s="84">
        <v>0.41799999999999998</v>
      </c>
      <c r="X22" s="129" t="s">
        <v>167</v>
      </c>
      <c r="Y22" s="129" t="s">
        <v>165</v>
      </c>
      <c r="Z22" s="82" t="s">
        <v>163</v>
      </c>
      <c r="AB22" s="85" t="s">
        <v>82</v>
      </c>
      <c r="AJ22" s="71" t="s">
        <v>147</v>
      </c>
      <c r="AK22" s="71" t="s">
        <v>148</v>
      </c>
    </row>
    <row r="23" spans="1:37">
      <c r="D23" s="130" t="s">
        <v>168</v>
      </c>
      <c r="E23" s="131"/>
      <c r="F23" s="132"/>
      <c r="G23" s="133"/>
      <c r="H23" s="133"/>
      <c r="I23" s="133"/>
      <c r="J23" s="133"/>
      <c r="K23" s="134"/>
      <c r="L23" s="134"/>
      <c r="M23" s="131"/>
      <c r="N23" s="131"/>
      <c r="O23" s="132"/>
      <c r="P23" s="132"/>
      <c r="Q23" s="131"/>
      <c r="R23" s="131"/>
      <c r="S23" s="131"/>
      <c r="T23" s="135"/>
      <c r="U23" s="135"/>
      <c r="V23" s="135" t="s">
        <v>0</v>
      </c>
      <c r="W23" s="131"/>
      <c r="X23" s="136"/>
    </row>
    <row r="24" spans="1:37">
      <c r="A24" s="80">
        <v>7</v>
      </c>
      <c r="B24" s="81" t="s">
        <v>140</v>
      </c>
      <c r="C24" s="82" t="s">
        <v>169</v>
      </c>
      <c r="D24" s="83" t="s">
        <v>170</v>
      </c>
      <c r="E24" s="84">
        <v>380</v>
      </c>
      <c r="F24" s="85" t="s">
        <v>143</v>
      </c>
      <c r="L24" s="87">
        <f>E24*K24</f>
        <v>0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X24" s="129" t="s">
        <v>171</v>
      </c>
      <c r="Y24" s="129" t="s">
        <v>169</v>
      </c>
      <c r="Z24" s="82" t="s">
        <v>163</v>
      </c>
      <c r="AB24" s="85" t="s">
        <v>82</v>
      </c>
      <c r="AJ24" s="71" t="s">
        <v>147</v>
      </c>
      <c r="AK24" s="71" t="s">
        <v>148</v>
      </c>
    </row>
    <row r="25" spans="1:37">
      <c r="A25" s="80">
        <v>8</v>
      </c>
      <c r="B25" s="81" t="s">
        <v>140</v>
      </c>
      <c r="C25" s="82" t="s">
        <v>172</v>
      </c>
      <c r="D25" s="83" t="s">
        <v>173</v>
      </c>
      <c r="E25" s="84">
        <v>38</v>
      </c>
      <c r="F25" s="85" t="s">
        <v>143</v>
      </c>
      <c r="L25" s="87">
        <f>E25*K25</f>
        <v>0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W25" s="84">
        <v>22.8</v>
      </c>
      <c r="X25" s="129" t="s">
        <v>174</v>
      </c>
      <c r="Y25" s="129" t="s">
        <v>172</v>
      </c>
      <c r="Z25" s="82" t="s">
        <v>146</v>
      </c>
      <c r="AB25" s="85" t="s">
        <v>82</v>
      </c>
      <c r="AJ25" s="71" t="s">
        <v>147</v>
      </c>
      <c r="AK25" s="71" t="s">
        <v>148</v>
      </c>
    </row>
    <row r="26" spans="1:37">
      <c r="A26" s="80">
        <v>9</v>
      </c>
      <c r="B26" s="81" t="s">
        <v>140</v>
      </c>
      <c r="C26" s="82" t="s">
        <v>175</v>
      </c>
      <c r="D26" s="83" t="s">
        <v>176</v>
      </c>
      <c r="E26" s="84">
        <v>38</v>
      </c>
      <c r="F26" s="85" t="s">
        <v>143</v>
      </c>
      <c r="L26" s="87">
        <f>E26*K26</f>
        <v>0</v>
      </c>
      <c r="N26" s="84">
        <f>E26*M26</f>
        <v>0</v>
      </c>
      <c r="O26" s="85">
        <v>23</v>
      </c>
      <c r="P26" s="85" t="s">
        <v>144</v>
      </c>
      <c r="V26" s="88" t="s">
        <v>107</v>
      </c>
      <c r="W26" s="84">
        <v>0.34200000000000003</v>
      </c>
      <c r="X26" s="129" t="s">
        <v>177</v>
      </c>
      <c r="Y26" s="129" t="s">
        <v>175</v>
      </c>
      <c r="Z26" s="82" t="s">
        <v>163</v>
      </c>
      <c r="AB26" s="85">
        <v>7</v>
      </c>
      <c r="AJ26" s="71" t="s">
        <v>147</v>
      </c>
      <c r="AK26" s="71" t="s">
        <v>148</v>
      </c>
    </row>
    <row r="27" spans="1:37">
      <c r="D27" s="137" t="s">
        <v>178</v>
      </c>
      <c r="E27" s="138">
        <f>J27</f>
        <v>0</v>
      </c>
      <c r="H27" s="138"/>
      <c r="I27" s="138"/>
      <c r="J27" s="138"/>
      <c r="L27" s="139">
        <f>SUM(L12:L26)</f>
        <v>0</v>
      </c>
      <c r="N27" s="140">
        <f>SUM(N12:N26)</f>
        <v>0</v>
      </c>
      <c r="W27" s="84">
        <f>SUM(W12:W26)</f>
        <v>86.563000000000002</v>
      </c>
    </row>
    <row r="29" spans="1:37">
      <c r="B29" s="82" t="s">
        <v>179</v>
      </c>
    </row>
    <row r="30" spans="1:37">
      <c r="A30" s="80">
        <v>10</v>
      </c>
      <c r="B30" s="81" t="s">
        <v>180</v>
      </c>
      <c r="C30" s="82" t="s">
        <v>181</v>
      </c>
      <c r="D30" s="83" t="s">
        <v>182</v>
      </c>
      <c r="E30" s="84">
        <v>7.9059999999999997</v>
      </c>
      <c r="F30" s="85" t="s">
        <v>143</v>
      </c>
      <c r="K30" s="87">
        <v>2.4186000000000001</v>
      </c>
      <c r="L30" s="87">
        <f>E30*K30</f>
        <v>19.1214516</v>
      </c>
      <c r="N30" s="84">
        <f>E30*M30</f>
        <v>0</v>
      </c>
      <c r="O30" s="85">
        <v>23</v>
      </c>
      <c r="P30" s="85" t="s">
        <v>144</v>
      </c>
      <c r="V30" s="88" t="s">
        <v>107</v>
      </c>
      <c r="W30" s="84">
        <v>3.637</v>
      </c>
      <c r="X30" s="129" t="s">
        <v>183</v>
      </c>
      <c r="Y30" s="129" t="s">
        <v>181</v>
      </c>
      <c r="Z30" s="82" t="s">
        <v>184</v>
      </c>
      <c r="AB30" s="85" t="s">
        <v>82</v>
      </c>
      <c r="AJ30" s="71" t="s">
        <v>147</v>
      </c>
      <c r="AK30" s="71" t="s">
        <v>148</v>
      </c>
    </row>
    <row r="31" spans="1:37">
      <c r="D31" s="130" t="s">
        <v>185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 ht="25.5">
      <c r="A32" s="80">
        <v>11</v>
      </c>
      <c r="B32" s="81" t="s">
        <v>180</v>
      </c>
      <c r="C32" s="82" t="s">
        <v>186</v>
      </c>
      <c r="D32" s="83" t="s">
        <v>187</v>
      </c>
      <c r="E32" s="84">
        <v>65.287000000000006</v>
      </c>
      <c r="F32" s="85" t="s">
        <v>188</v>
      </c>
      <c r="K32" s="87">
        <v>8.7799999999999996E-3</v>
      </c>
      <c r="L32" s="87">
        <f>E32*K32</f>
        <v>0.57321986000000003</v>
      </c>
      <c r="N32" s="84">
        <f>E32*M32</f>
        <v>0</v>
      </c>
      <c r="O32" s="85">
        <v>23</v>
      </c>
      <c r="P32" s="85" t="s">
        <v>144</v>
      </c>
      <c r="V32" s="88" t="s">
        <v>107</v>
      </c>
      <c r="W32" s="84">
        <v>3.0680000000000001</v>
      </c>
      <c r="X32" s="129" t="s">
        <v>189</v>
      </c>
      <c r="Y32" s="129" t="s">
        <v>186</v>
      </c>
      <c r="Z32" s="82" t="s">
        <v>190</v>
      </c>
      <c r="AB32" s="85" t="s">
        <v>82</v>
      </c>
      <c r="AJ32" s="71" t="s">
        <v>147</v>
      </c>
      <c r="AK32" s="71" t="s">
        <v>148</v>
      </c>
    </row>
    <row r="33" spans="1:37">
      <c r="A33" s="80">
        <v>12</v>
      </c>
      <c r="B33" s="81" t="s">
        <v>180</v>
      </c>
      <c r="C33" s="82" t="s">
        <v>191</v>
      </c>
      <c r="D33" s="83" t="s">
        <v>192</v>
      </c>
      <c r="E33" s="84">
        <v>18.678000000000001</v>
      </c>
      <c r="F33" s="85" t="s">
        <v>143</v>
      </c>
      <c r="K33" s="87">
        <v>2.4193099999999998</v>
      </c>
      <c r="L33" s="87">
        <f>E33*K33</f>
        <v>45.187872179999999</v>
      </c>
      <c r="N33" s="84">
        <f>E33*M33</f>
        <v>0</v>
      </c>
      <c r="O33" s="85">
        <v>23</v>
      </c>
      <c r="P33" s="85" t="s">
        <v>144</v>
      </c>
      <c r="V33" s="88" t="s">
        <v>107</v>
      </c>
      <c r="W33" s="84">
        <v>8.5169999999999995</v>
      </c>
      <c r="X33" s="129" t="s">
        <v>193</v>
      </c>
      <c r="Y33" s="129" t="s">
        <v>191</v>
      </c>
      <c r="Z33" s="82" t="s">
        <v>184</v>
      </c>
      <c r="AB33" s="85" t="s">
        <v>82</v>
      </c>
      <c r="AJ33" s="71" t="s">
        <v>147</v>
      </c>
      <c r="AK33" s="71" t="s">
        <v>148</v>
      </c>
    </row>
    <row r="34" spans="1:37">
      <c r="D34" s="130" t="s">
        <v>194</v>
      </c>
      <c r="E34" s="131"/>
      <c r="F34" s="132"/>
      <c r="G34" s="133"/>
      <c r="H34" s="133"/>
      <c r="I34" s="133"/>
      <c r="J34" s="133"/>
      <c r="K34" s="134"/>
      <c r="L34" s="134"/>
      <c r="M34" s="131"/>
      <c r="N34" s="131"/>
      <c r="O34" s="132"/>
      <c r="P34" s="132"/>
      <c r="Q34" s="131"/>
      <c r="R34" s="131"/>
      <c r="S34" s="131"/>
      <c r="T34" s="135"/>
      <c r="U34" s="135"/>
      <c r="V34" s="135" t="s">
        <v>0</v>
      </c>
      <c r="W34" s="131"/>
      <c r="X34" s="136"/>
    </row>
    <row r="35" spans="1:37">
      <c r="A35" s="80">
        <v>13</v>
      </c>
      <c r="B35" s="81" t="s">
        <v>195</v>
      </c>
      <c r="C35" s="82" t="s">
        <v>196</v>
      </c>
      <c r="D35" s="83" t="s">
        <v>197</v>
      </c>
      <c r="E35" s="84">
        <v>4.3099999999999996</v>
      </c>
      <c r="F35" s="85" t="s">
        <v>188</v>
      </c>
      <c r="K35" s="87">
        <v>2.8999999999999998E-3</v>
      </c>
      <c r="L35" s="87">
        <f>E35*K35</f>
        <v>1.2498999999999998E-2</v>
      </c>
      <c r="N35" s="84">
        <f>E35*M35</f>
        <v>0</v>
      </c>
      <c r="O35" s="85">
        <v>23</v>
      </c>
      <c r="P35" s="85" t="s">
        <v>144</v>
      </c>
      <c r="V35" s="88" t="s">
        <v>107</v>
      </c>
      <c r="W35" s="84">
        <v>1.4910000000000001</v>
      </c>
      <c r="X35" s="129" t="s">
        <v>198</v>
      </c>
      <c r="Y35" s="129" t="s">
        <v>196</v>
      </c>
      <c r="Z35" s="82" t="s">
        <v>199</v>
      </c>
      <c r="AB35" s="85" t="s">
        <v>82</v>
      </c>
      <c r="AJ35" s="71" t="s">
        <v>147</v>
      </c>
      <c r="AK35" s="71" t="s">
        <v>148</v>
      </c>
    </row>
    <row r="36" spans="1:37">
      <c r="D36" s="130" t="s">
        <v>200</v>
      </c>
      <c r="E36" s="131"/>
      <c r="F36" s="132"/>
      <c r="G36" s="133"/>
      <c r="H36" s="133"/>
      <c r="I36" s="133"/>
      <c r="J36" s="133"/>
      <c r="K36" s="134"/>
      <c r="L36" s="134"/>
      <c r="M36" s="131"/>
      <c r="N36" s="131"/>
      <c r="O36" s="132"/>
      <c r="P36" s="132"/>
      <c r="Q36" s="131"/>
      <c r="R36" s="131"/>
      <c r="S36" s="131"/>
      <c r="T36" s="135"/>
      <c r="U36" s="135"/>
      <c r="V36" s="135" t="s">
        <v>0</v>
      </c>
      <c r="W36" s="131"/>
      <c r="X36" s="136"/>
    </row>
    <row r="37" spans="1:37">
      <c r="A37" s="80">
        <v>14</v>
      </c>
      <c r="B37" s="81" t="s">
        <v>195</v>
      </c>
      <c r="C37" s="82" t="s">
        <v>201</v>
      </c>
      <c r="D37" s="83" t="s">
        <v>202</v>
      </c>
      <c r="E37" s="84">
        <v>4.3099999999999996</v>
      </c>
      <c r="F37" s="85" t="s">
        <v>188</v>
      </c>
      <c r="L37" s="87">
        <f>E37*K37</f>
        <v>0</v>
      </c>
      <c r="N37" s="84">
        <f>E37*M37</f>
        <v>0</v>
      </c>
      <c r="O37" s="85">
        <v>23</v>
      </c>
      <c r="P37" s="85" t="s">
        <v>144</v>
      </c>
      <c r="V37" s="88" t="s">
        <v>107</v>
      </c>
      <c r="W37" s="84">
        <v>0.76700000000000002</v>
      </c>
      <c r="X37" s="129" t="s">
        <v>203</v>
      </c>
      <c r="Y37" s="129" t="s">
        <v>201</v>
      </c>
      <c r="Z37" s="82" t="s">
        <v>199</v>
      </c>
      <c r="AB37" s="85" t="s">
        <v>82</v>
      </c>
      <c r="AJ37" s="71" t="s">
        <v>147</v>
      </c>
      <c r="AK37" s="71" t="s">
        <v>148</v>
      </c>
    </row>
    <row r="38" spans="1:37">
      <c r="D38" s="137" t="s">
        <v>204</v>
      </c>
      <c r="E38" s="138">
        <f>J38</f>
        <v>0</v>
      </c>
      <c r="H38" s="138"/>
      <c r="I38" s="138"/>
      <c r="J38" s="138"/>
      <c r="L38" s="139">
        <f>SUM(L29:L37)</f>
        <v>64.89504264</v>
      </c>
      <c r="N38" s="140">
        <f>SUM(N29:N37)</f>
        <v>0</v>
      </c>
      <c r="W38" s="84">
        <f>SUM(W29:W37)</f>
        <v>17.48</v>
      </c>
    </row>
    <row r="40" spans="1:37">
      <c r="B40" s="82" t="s">
        <v>205</v>
      </c>
    </row>
    <row r="41" spans="1:37" ht="25.5">
      <c r="A41" s="80">
        <v>15</v>
      </c>
      <c r="B41" s="81" t="s">
        <v>180</v>
      </c>
      <c r="C41" s="82" t="s">
        <v>206</v>
      </c>
      <c r="D41" s="83" t="s">
        <v>207</v>
      </c>
      <c r="E41" s="84">
        <v>30.977</v>
      </c>
      <c r="F41" s="85" t="s">
        <v>143</v>
      </c>
      <c r="K41" s="87">
        <v>0.25314999999999999</v>
      </c>
      <c r="L41" s="87">
        <f>E41*K41</f>
        <v>7.8418275499999996</v>
      </c>
      <c r="N41" s="84">
        <f>E41*M41</f>
        <v>0</v>
      </c>
      <c r="O41" s="85">
        <v>23</v>
      </c>
      <c r="P41" s="85" t="s">
        <v>144</v>
      </c>
      <c r="V41" s="88" t="s">
        <v>107</v>
      </c>
      <c r="W41" s="84">
        <v>56.997999999999998</v>
      </c>
      <c r="X41" s="129" t="s">
        <v>208</v>
      </c>
      <c r="Y41" s="129" t="s">
        <v>206</v>
      </c>
      <c r="Z41" s="82" t="s">
        <v>209</v>
      </c>
      <c r="AB41" s="85" t="s">
        <v>82</v>
      </c>
      <c r="AJ41" s="71" t="s">
        <v>147</v>
      </c>
      <c r="AK41" s="71" t="s">
        <v>148</v>
      </c>
    </row>
    <row r="42" spans="1:37">
      <c r="D42" s="130" t="s">
        <v>210</v>
      </c>
      <c r="E42" s="131"/>
      <c r="F42" s="132"/>
      <c r="G42" s="133"/>
      <c r="H42" s="133"/>
      <c r="I42" s="133"/>
      <c r="J42" s="133"/>
      <c r="K42" s="134"/>
      <c r="L42" s="134"/>
      <c r="M42" s="131"/>
      <c r="N42" s="131"/>
      <c r="O42" s="132"/>
      <c r="P42" s="132"/>
      <c r="Q42" s="131"/>
      <c r="R42" s="131"/>
      <c r="S42" s="131"/>
      <c r="T42" s="135"/>
      <c r="U42" s="135"/>
      <c r="V42" s="135" t="s">
        <v>0</v>
      </c>
      <c r="W42" s="131"/>
      <c r="X42" s="136"/>
    </row>
    <row r="43" spans="1:37">
      <c r="A43" s="80">
        <v>16</v>
      </c>
      <c r="B43" s="81" t="s">
        <v>180</v>
      </c>
      <c r="C43" s="82" t="s">
        <v>211</v>
      </c>
      <c r="D43" s="83" t="s">
        <v>212</v>
      </c>
      <c r="E43" s="84">
        <v>10</v>
      </c>
      <c r="F43" s="85" t="s">
        <v>213</v>
      </c>
      <c r="K43" s="87">
        <v>3.984E-2</v>
      </c>
      <c r="L43" s="87">
        <f>E43*K43</f>
        <v>0.39839999999999998</v>
      </c>
      <c r="N43" s="84">
        <f>E43*M43</f>
        <v>0</v>
      </c>
      <c r="O43" s="85">
        <v>23</v>
      </c>
      <c r="P43" s="85" t="s">
        <v>144</v>
      </c>
      <c r="V43" s="88" t="s">
        <v>107</v>
      </c>
      <c r="W43" s="84">
        <v>6.82</v>
      </c>
      <c r="X43" s="129" t="s">
        <v>214</v>
      </c>
      <c r="Y43" s="129" t="s">
        <v>211</v>
      </c>
      <c r="Z43" s="82" t="s">
        <v>209</v>
      </c>
      <c r="AB43" s="85" t="s">
        <v>82</v>
      </c>
      <c r="AJ43" s="71" t="s">
        <v>147</v>
      </c>
      <c r="AK43" s="71" t="s">
        <v>148</v>
      </c>
    </row>
    <row r="44" spans="1:37">
      <c r="D44" s="130" t="s">
        <v>215</v>
      </c>
      <c r="E44" s="131"/>
      <c r="F44" s="132"/>
      <c r="G44" s="133"/>
      <c r="H44" s="133"/>
      <c r="I44" s="133"/>
      <c r="J44" s="133"/>
      <c r="K44" s="134"/>
      <c r="L44" s="134"/>
      <c r="M44" s="131"/>
      <c r="N44" s="131"/>
      <c r="O44" s="132"/>
      <c r="P44" s="132"/>
      <c r="Q44" s="131"/>
      <c r="R44" s="131"/>
      <c r="S44" s="131"/>
      <c r="T44" s="135"/>
      <c r="U44" s="135"/>
      <c r="V44" s="135" t="s">
        <v>0</v>
      </c>
      <c r="W44" s="131"/>
      <c r="X44" s="136"/>
    </row>
    <row r="45" spans="1:37">
      <c r="A45" s="80">
        <v>17</v>
      </c>
      <c r="B45" s="81" t="s">
        <v>180</v>
      </c>
      <c r="C45" s="82" t="s">
        <v>216</v>
      </c>
      <c r="D45" s="83" t="s">
        <v>217</v>
      </c>
      <c r="E45" s="84">
        <v>18</v>
      </c>
      <c r="F45" s="85" t="s">
        <v>213</v>
      </c>
      <c r="K45" s="87">
        <v>4.9689999999999998E-2</v>
      </c>
      <c r="L45" s="87">
        <f>E45*K45</f>
        <v>0.89441999999999999</v>
      </c>
      <c r="N45" s="84">
        <f>E45*M45</f>
        <v>0</v>
      </c>
      <c r="O45" s="85">
        <v>23</v>
      </c>
      <c r="P45" s="85" t="s">
        <v>144</v>
      </c>
      <c r="V45" s="88" t="s">
        <v>107</v>
      </c>
      <c r="W45" s="84">
        <v>12.492000000000001</v>
      </c>
      <c r="X45" s="129" t="s">
        <v>218</v>
      </c>
      <c r="Y45" s="129" t="s">
        <v>216</v>
      </c>
      <c r="Z45" s="82" t="s">
        <v>209</v>
      </c>
      <c r="AB45" s="85" t="s">
        <v>82</v>
      </c>
      <c r="AJ45" s="71" t="s">
        <v>147</v>
      </c>
      <c r="AK45" s="71" t="s">
        <v>148</v>
      </c>
    </row>
    <row r="46" spans="1:37">
      <c r="D46" s="130" t="s">
        <v>219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A47" s="80">
        <v>18</v>
      </c>
      <c r="B47" s="81" t="s">
        <v>180</v>
      </c>
      <c r="C47" s="82" t="s">
        <v>220</v>
      </c>
      <c r="D47" s="83" t="s">
        <v>221</v>
      </c>
      <c r="E47" s="84">
        <v>32.567999999999998</v>
      </c>
      <c r="F47" s="85" t="s">
        <v>188</v>
      </c>
      <c r="K47" s="87">
        <v>7.8619999999999995E-2</v>
      </c>
      <c r="L47" s="87">
        <f>E47*K47</f>
        <v>2.5604961599999996</v>
      </c>
      <c r="N47" s="84">
        <f>E47*M47</f>
        <v>0</v>
      </c>
      <c r="O47" s="85">
        <v>23</v>
      </c>
      <c r="P47" s="85" t="s">
        <v>144</v>
      </c>
      <c r="V47" s="88" t="s">
        <v>107</v>
      </c>
      <c r="W47" s="84">
        <v>15.6</v>
      </c>
      <c r="X47" s="129" t="s">
        <v>222</v>
      </c>
      <c r="Y47" s="129" t="s">
        <v>220</v>
      </c>
      <c r="Z47" s="82" t="s">
        <v>209</v>
      </c>
      <c r="AB47" s="85" t="s">
        <v>82</v>
      </c>
      <c r="AJ47" s="71" t="s">
        <v>147</v>
      </c>
      <c r="AK47" s="71" t="s">
        <v>148</v>
      </c>
    </row>
    <row r="48" spans="1:37">
      <c r="D48" s="130" t="s">
        <v>223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1"/>
      <c r="X48" s="136"/>
    </row>
    <row r="49" spans="1:37">
      <c r="D49" s="137" t="s">
        <v>224</v>
      </c>
      <c r="E49" s="138">
        <f>J49</f>
        <v>0</v>
      </c>
      <c r="H49" s="138"/>
      <c r="I49" s="138"/>
      <c r="J49" s="138"/>
      <c r="L49" s="139">
        <f>SUM(L40:L48)</f>
        <v>11.69514371</v>
      </c>
      <c r="N49" s="140">
        <f>SUM(N40:N48)</f>
        <v>0</v>
      </c>
      <c r="W49" s="84">
        <f>SUM(W40:W48)</f>
        <v>91.91</v>
      </c>
    </row>
    <row r="51" spans="1:37">
      <c r="B51" s="82" t="s">
        <v>225</v>
      </c>
    </row>
    <row r="52" spans="1:37">
      <c r="A52" s="80">
        <v>19</v>
      </c>
      <c r="B52" s="81" t="s">
        <v>180</v>
      </c>
      <c r="C52" s="82" t="s">
        <v>226</v>
      </c>
      <c r="D52" s="83" t="s">
        <v>227</v>
      </c>
      <c r="E52" s="84">
        <v>8.0500000000000007</v>
      </c>
      <c r="F52" s="85" t="s">
        <v>143</v>
      </c>
      <c r="K52" s="87">
        <v>2.4468000000000001</v>
      </c>
      <c r="L52" s="87">
        <f>E52*K52</f>
        <v>19.696740000000002</v>
      </c>
      <c r="N52" s="84">
        <f>E52*M52</f>
        <v>0</v>
      </c>
      <c r="O52" s="85">
        <v>23</v>
      </c>
      <c r="P52" s="85" t="s">
        <v>144</v>
      </c>
      <c r="V52" s="88" t="s">
        <v>107</v>
      </c>
      <c r="W52" s="84">
        <v>7.5110000000000001</v>
      </c>
      <c r="X52" s="129" t="s">
        <v>228</v>
      </c>
      <c r="Y52" s="129" t="s">
        <v>226</v>
      </c>
      <c r="Z52" s="82" t="s">
        <v>184</v>
      </c>
      <c r="AB52" s="85" t="s">
        <v>82</v>
      </c>
      <c r="AJ52" s="71" t="s">
        <v>147</v>
      </c>
      <c r="AK52" s="71" t="s">
        <v>148</v>
      </c>
    </row>
    <row r="53" spans="1:37">
      <c r="D53" s="130" t="s">
        <v>229</v>
      </c>
      <c r="E53" s="131"/>
      <c r="F53" s="132"/>
      <c r="G53" s="133"/>
      <c r="H53" s="133"/>
      <c r="I53" s="133"/>
      <c r="J53" s="133"/>
      <c r="K53" s="134"/>
      <c r="L53" s="134"/>
      <c r="M53" s="131"/>
      <c r="N53" s="131"/>
      <c r="O53" s="132"/>
      <c r="P53" s="132"/>
      <c r="Q53" s="131"/>
      <c r="R53" s="131"/>
      <c r="S53" s="131"/>
      <c r="T53" s="135"/>
      <c r="U53" s="135"/>
      <c r="V53" s="135" t="s">
        <v>0</v>
      </c>
      <c r="W53" s="131"/>
      <c r="X53" s="136"/>
    </row>
    <row r="54" spans="1:37">
      <c r="A54" s="80">
        <v>20</v>
      </c>
      <c r="B54" s="81" t="s">
        <v>180</v>
      </c>
      <c r="C54" s="82" t="s">
        <v>230</v>
      </c>
      <c r="D54" s="83" t="s">
        <v>231</v>
      </c>
      <c r="E54" s="84">
        <v>53.667000000000002</v>
      </c>
      <c r="F54" s="85" t="s">
        <v>188</v>
      </c>
      <c r="K54" s="87">
        <v>1.99E-3</v>
      </c>
      <c r="L54" s="87">
        <f t="shared" ref="L54:L60" si="0">E54*K54</f>
        <v>0.10679733000000001</v>
      </c>
      <c r="N54" s="84">
        <f t="shared" ref="N54:N60" si="1">E54*M54</f>
        <v>0</v>
      </c>
      <c r="O54" s="85">
        <v>23</v>
      </c>
      <c r="P54" s="85" t="s">
        <v>144</v>
      </c>
      <c r="V54" s="88" t="s">
        <v>107</v>
      </c>
      <c r="W54" s="84">
        <v>26.297000000000001</v>
      </c>
      <c r="X54" s="129" t="s">
        <v>232</v>
      </c>
      <c r="Y54" s="129" t="s">
        <v>230</v>
      </c>
      <c r="Z54" s="82" t="s">
        <v>184</v>
      </c>
      <c r="AB54" s="85" t="s">
        <v>82</v>
      </c>
      <c r="AJ54" s="71" t="s">
        <v>147</v>
      </c>
      <c r="AK54" s="71" t="s">
        <v>148</v>
      </c>
    </row>
    <row r="55" spans="1:37">
      <c r="A55" s="80">
        <v>21</v>
      </c>
      <c r="B55" s="81" t="s">
        <v>180</v>
      </c>
      <c r="C55" s="82" t="s">
        <v>233</v>
      </c>
      <c r="D55" s="83" t="s">
        <v>234</v>
      </c>
      <c r="E55" s="84">
        <v>53.667000000000002</v>
      </c>
      <c r="F55" s="85" t="s">
        <v>188</v>
      </c>
      <c r="L55" s="87">
        <f t="shared" si="0"/>
        <v>0</v>
      </c>
      <c r="N55" s="84">
        <f t="shared" si="1"/>
        <v>0</v>
      </c>
      <c r="O55" s="85">
        <v>23</v>
      </c>
      <c r="P55" s="85" t="s">
        <v>144</v>
      </c>
      <c r="V55" s="88" t="s">
        <v>107</v>
      </c>
      <c r="W55" s="84">
        <v>14.167999999999999</v>
      </c>
      <c r="X55" s="129" t="s">
        <v>235</v>
      </c>
      <c r="Y55" s="129" t="s">
        <v>233</v>
      </c>
      <c r="Z55" s="82" t="s">
        <v>184</v>
      </c>
      <c r="AB55" s="85" t="s">
        <v>82</v>
      </c>
      <c r="AJ55" s="71" t="s">
        <v>147</v>
      </c>
      <c r="AK55" s="71" t="s">
        <v>148</v>
      </c>
    </row>
    <row r="56" spans="1:37">
      <c r="A56" s="80">
        <v>22</v>
      </c>
      <c r="B56" s="81" t="s">
        <v>180</v>
      </c>
      <c r="C56" s="82" t="s">
        <v>236</v>
      </c>
      <c r="D56" s="83" t="s">
        <v>237</v>
      </c>
      <c r="E56" s="84">
        <v>53.667000000000002</v>
      </c>
      <c r="F56" s="85" t="s">
        <v>188</v>
      </c>
      <c r="K56" s="87">
        <v>2.98E-3</v>
      </c>
      <c r="L56" s="87">
        <f t="shared" si="0"/>
        <v>0.15992766</v>
      </c>
      <c r="N56" s="84">
        <f t="shared" si="1"/>
        <v>0</v>
      </c>
      <c r="O56" s="85">
        <v>23</v>
      </c>
      <c r="P56" s="85" t="s">
        <v>144</v>
      </c>
      <c r="V56" s="88" t="s">
        <v>107</v>
      </c>
      <c r="W56" s="84">
        <v>25.814</v>
      </c>
      <c r="X56" s="129" t="s">
        <v>238</v>
      </c>
      <c r="Y56" s="129" t="s">
        <v>236</v>
      </c>
      <c r="Z56" s="82" t="s">
        <v>184</v>
      </c>
      <c r="AB56" s="85" t="s">
        <v>82</v>
      </c>
      <c r="AJ56" s="71" t="s">
        <v>147</v>
      </c>
      <c r="AK56" s="71" t="s">
        <v>148</v>
      </c>
    </row>
    <row r="57" spans="1:37">
      <c r="A57" s="80">
        <v>23</v>
      </c>
      <c r="B57" s="81" t="s">
        <v>180</v>
      </c>
      <c r="C57" s="82" t="s">
        <v>239</v>
      </c>
      <c r="D57" s="83" t="s">
        <v>240</v>
      </c>
      <c r="E57" s="84">
        <v>53.667000000000002</v>
      </c>
      <c r="F57" s="85" t="s">
        <v>188</v>
      </c>
      <c r="L57" s="87">
        <f t="shared" si="0"/>
        <v>0</v>
      </c>
      <c r="N57" s="84">
        <f t="shared" si="1"/>
        <v>0</v>
      </c>
      <c r="O57" s="85">
        <v>23</v>
      </c>
      <c r="P57" s="85" t="s">
        <v>144</v>
      </c>
      <c r="V57" s="88" t="s">
        <v>107</v>
      </c>
      <c r="W57" s="84">
        <v>11.163</v>
      </c>
      <c r="X57" s="129" t="s">
        <v>241</v>
      </c>
      <c r="Y57" s="129" t="s">
        <v>239</v>
      </c>
      <c r="Z57" s="82" t="s">
        <v>184</v>
      </c>
      <c r="AB57" s="85" t="s">
        <v>82</v>
      </c>
      <c r="AJ57" s="71" t="s">
        <v>147</v>
      </c>
      <c r="AK57" s="71" t="s">
        <v>148</v>
      </c>
    </row>
    <row r="58" spans="1:37">
      <c r="A58" s="80">
        <v>24</v>
      </c>
      <c r="B58" s="81" t="s">
        <v>180</v>
      </c>
      <c r="C58" s="82" t="s">
        <v>242</v>
      </c>
      <c r="D58" s="83" t="s">
        <v>243</v>
      </c>
      <c r="E58" s="84">
        <v>0.52800000000000002</v>
      </c>
      <c r="F58" s="85" t="s">
        <v>244</v>
      </c>
      <c r="K58" s="87">
        <v>1.0442400000000001</v>
      </c>
      <c r="L58" s="87">
        <f t="shared" si="0"/>
        <v>0.55135872000000008</v>
      </c>
      <c r="N58" s="84">
        <f t="shared" si="1"/>
        <v>0</v>
      </c>
      <c r="O58" s="85">
        <v>23</v>
      </c>
      <c r="P58" s="85" t="s">
        <v>144</v>
      </c>
      <c r="V58" s="88" t="s">
        <v>107</v>
      </c>
      <c r="W58" s="84">
        <v>26.617000000000001</v>
      </c>
      <c r="X58" s="129" t="s">
        <v>245</v>
      </c>
      <c r="Y58" s="129" t="s">
        <v>242</v>
      </c>
      <c r="Z58" s="82" t="s">
        <v>184</v>
      </c>
      <c r="AB58" s="85" t="s">
        <v>82</v>
      </c>
      <c r="AJ58" s="71" t="s">
        <v>147</v>
      </c>
      <c r="AK58" s="71" t="s">
        <v>148</v>
      </c>
    </row>
    <row r="59" spans="1:37">
      <c r="A59" s="80">
        <v>25</v>
      </c>
      <c r="B59" s="81" t="s">
        <v>180</v>
      </c>
      <c r="C59" s="82" t="s">
        <v>246</v>
      </c>
      <c r="D59" s="83" t="s">
        <v>247</v>
      </c>
      <c r="E59" s="84">
        <v>0.14599999999999999</v>
      </c>
      <c r="F59" s="85" t="s">
        <v>244</v>
      </c>
      <c r="K59" s="87">
        <v>0.98900999999999994</v>
      </c>
      <c r="L59" s="87">
        <f t="shared" si="0"/>
        <v>0.14439545999999998</v>
      </c>
      <c r="N59" s="84">
        <f t="shared" si="1"/>
        <v>0</v>
      </c>
      <c r="O59" s="85">
        <v>23</v>
      </c>
      <c r="P59" s="85" t="s">
        <v>144</v>
      </c>
      <c r="V59" s="88" t="s">
        <v>107</v>
      </c>
      <c r="W59" s="84">
        <v>2.2210000000000001</v>
      </c>
      <c r="X59" s="129" t="s">
        <v>248</v>
      </c>
      <c r="Y59" s="129" t="s">
        <v>246</v>
      </c>
      <c r="Z59" s="82" t="s">
        <v>184</v>
      </c>
      <c r="AB59" s="85" t="s">
        <v>82</v>
      </c>
      <c r="AJ59" s="71" t="s">
        <v>147</v>
      </c>
      <c r="AK59" s="71" t="s">
        <v>148</v>
      </c>
    </row>
    <row r="60" spans="1:37">
      <c r="A60" s="80">
        <v>26</v>
      </c>
      <c r="B60" s="81" t="s">
        <v>180</v>
      </c>
      <c r="C60" s="82" t="s">
        <v>249</v>
      </c>
      <c r="D60" s="83" t="s">
        <v>250</v>
      </c>
      <c r="E60" s="84">
        <v>1.421</v>
      </c>
      <c r="F60" s="85" t="s">
        <v>143</v>
      </c>
      <c r="K60" s="87">
        <v>2.4476100000000001</v>
      </c>
      <c r="L60" s="87">
        <f t="shared" si="0"/>
        <v>3.47805381</v>
      </c>
      <c r="N60" s="84">
        <f t="shared" si="1"/>
        <v>0</v>
      </c>
      <c r="O60" s="85">
        <v>23</v>
      </c>
      <c r="P60" s="85" t="s">
        <v>144</v>
      </c>
      <c r="V60" s="88" t="s">
        <v>107</v>
      </c>
      <c r="W60" s="84">
        <v>1.948</v>
      </c>
      <c r="X60" s="129" t="s">
        <v>251</v>
      </c>
      <c r="Y60" s="129" t="s">
        <v>249</v>
      </c>
      <c r="Z60" s="82" t="s">
        <v>184</v>
      </c>
      <c r="AB60" s="85" t="s">
        <v>82</v>
      </c>
      <c r="AJ60" s="71" t="s">
        <v>147</v>
      </c>
      <c r="AK60" s="71" t="s">
        <v>148</v>
      </c>
    </row>
    <row r="61" spans="1:37">
      <c r="D61" s="130" t="s">
        <v>252</v>
      </c>
      <c r="E61" s="131"/>
      <c r="F61" s="132"/>
      <c r="G61" s="133"/>
      <c r="H61" s="133"/>
      <c r="I61" s="133"/>
      <c r="J61" s="133"/>
      <c r="K61" s="134"/>
      <c r="L61" s="134"/>
      <c r="M61" s="131"/>
      <c r="N61" s="131"/>
      <c r="O61" s="132"/>
      <c r="P61" s="132"/>
      <c r="Q61" s="131"/>
      <c r="R61" s="131"/>
      <c r="S61" s="131"/>
      <c r="T61" s="135"/>
      <c r="U61" s="135"/>
      <c r="V61" s="135" t="s">
        <v>0</v>
      </c>
      <c r="W61" s="131"/>
      <c r="X61" s="136"/>
    </row>
    <row r="62" spans="1:37">
      <c r="A62" s="80">
        <v>27</v>
      </c>
      <c r="B62" s="81" t="s">
        <v>180</v>
      </c>
      <c r="C62" s="82" t="s">
        <v>253</v>
      </c>
      <c r="D62" s="83" t="s">
        <v>254</v>
      </c>
      <c r="E62" s="84">
        <v>17.765000000000001</v>
      </c>
      <c r="F62" s="85" t="s">
        <v>188</v>
      </c>
      <c r="K62" s="87">
        <v>3.3500000000000001E-3</v>
      </c>
      <c r="L62" s="87">
        <f>E62*K62</f>
        <v>5.9512750000000003E-2</v>
      </c>
      <c r="N62" s="84">
        <f>E62*M62</f>
        <v>0</v>
      </c>
      <c r="O62" s="85">
        <v>23</v>
      </c>
      <c r="P62" s="85" t="s">
        <v>144</v>
      </c>
      <c r="V62" s="88" t="s">
        <v>107</v>
      </c>
      <c r="W62" s="84">
        <v>10.961</v>
      </c>
      <c r="X62" s="129" t="s">
        <v>255</v>
      </c>
      <c r="Y62" s="129" t="s">
        <v>253</v>
      </c>
      <c r="Z62" s="82" t="s">
        <v>184</v>
      </c>
      <c r="AB62" s="85">
        <v>1</v>
      </c>
      <c r="AJ62" s="71" t="s">
        <v>147</v>
      </c>
      <c r="AK62" s="71" t="s">
        <v>148</v>
      </c>
    </row>
    <row r="63" spans="1:37">
      <c r="D63" s="130" t="s">
        <v>256</v>
      </c>
      <c r="E63" s="131"/>
      <c r="F63" s="132"/>
      <c r="G63" s="133"/>
      <c r="H63" s="133"/>
      <c r="I63" s="133"/>
      <c r="J63" s="133"/>
      <c r="K63" s="134"/>
      <c r="L63" s="134"/>
      <c r="M63" s="131"/>
      <c r="N63" s="131"/>
      <c r="O63" s="132"/>
      <c r="P63" s="132"/>
      <c r="Q63" s="131"/>
      <c r="R63" s="131"/>
      <c r="S63" s="131"/>
      <c r="T63" s="135"/>
      <c r="U63" s="135"/>
      <c r="V63" s="135" t="s">
        <v>0</v>
      </c>
      <c r="W63" s="131"/>
      <c r="X63" s="136"/>
    </row>
    <row r="64" spans="1:37">
      <c r="A64" s="80">
        <v>28</v>
      </c>
      <c r="B64" s="81" t="s">
        <v>180</v>
      </c>
      <c r="C64" s="82" t="s">
        <v>257</v>
      </c>
      <c r="D64" s="83" t="s">
        <v>258</v>
      </c>
      <c r="E64" s="84">
        <v>17.765000000000001</v>
      </c>
      <c r="F64" s="85" t="s">
        <v>188</v>
      </c>
      <c r="L64" s="87">
        <f>E64*K64</f>
        <v>0</v>
      </c>
      <c r="N64" s="84">
        <f>E64*M64</f>
        <v>0</v>
      </c>
      <c r="O64" s="85">
        <v>23</v>
      </c>
      <c r="P64" s="85" t="s">
        <v>144</v>
      </c>
      <c r="V64" s="88" t="s">
        <v>107</v>
      </c>
      <c r="W64" s="84">
        <v>5.0449999999999999</v>
      </c>
      <c r="X64" s="129" t="s">
        <v>259</v>
      </c>
      <c r="Y64" s="129" t="s">
        <v>257</v>
      </c>
      <c r="Z64" s="82" t="s">
        <v>184</v>
      </c>
      <c r="AB64" s="85">
        <v>1</v>
      </c>
      <c r="AJ64" s="71" t="s">
        <v>147</v>
      </c>
      <c r="AK64" s="71" t="s">
        <v>148</v>
      </c>
    </row>
    <row r="65" spans="1:37">
      <c r="D65" s="137" t="s">
        <v>260</v>
      </c>
      <c r="E65" s="138">
        <f>J65</f>
        <v>0</v>
      </c>
      <c r="H65" s="138"/>
      <c r="I65" s="138"/>
      <c r="J65" s="138"/>
      <c r="L65" s="139">
        <f>SUM(L51:L64)</f>
        <v>24.196785729999998</v>
      </c>
      <c r="N65" s="140">
        <f>SUM(N51:N64)</f>
        <v>0</v>
      </c>
      <c r="W65" s="84">
        <f>SUM(W51:W64)</f>
        <v>131.74499999999998</v>
      </c>
    </row>
    <row r="67" spans="1:37">
      <c r="B67" s="82" t="s">
        <v>261</v>
      </c>
    </row>
    <row r="68" spans="1:37">
      <c r="A68" s="80">
        <v>29</v>
      </c>
      <c r="B68" s="81" t="s">
        <v>140</v>
      </c>
      <c r="C68" s="82" t="s">
        <v>262</v>
      </c>
      <c r="D68" s="83" t="s">
        <v>263</v>
      </c>
      <c r="E68" s="84">
        <v>15.815</v>
      </c>
      <c r="F68" s="85" t="s">
        <v>188</v>
      </c>
      <c r="K68" s="87">
        <v>0.13192999999999999</v>
      </c>
      <c r="L68" s="87">
        <f>E68*K68</f>
        <v>2.0864729499999997</v>
      </c>
      <c r="N68" s="84">
        <f>E68*M68</f>
        <v>0</v>
      </c>
      <c r="O68" s="85">
        <v>23</v>
      </c>
      <c r="P68" s="85" t="s">
        <v>144</v>
      </c>
      <c r="V68" s="88" t="s">
        <v>107</v>
      </c>
      <c r="W68" s="84">
        <v>8.5879999999999992</v>
      </c>
      <c r="X68" s="129" t="s">
        <v>264</v>
      </c>
      <c r="Y68" s="129" t="s">
        <v>262</v>
      </c>
      <c r="Z68" s="82" t="s">
        <v>265</v>
      </c>
      <c r="AB68" s="85" t="s">
        <v>82</v>
      </c>
      <c r="AJ68" s="71" t="s">
        <v>147</v>
      </c>
      <c r="AK68" s="71" t="s">
        <v>148</v>
      </c>
    </row>
    <row r="69" spans="1:37">
      <c r="D69" s="130" t="s">
        <v>266</v>
      </c>
      <c r="E69" s="131"/>
      <c r="F69" s="132"/>
      <c r="G69" s="133"/>
      <c r="H69" s="133"/>
      <c r="I69" s="133"/>
      <c r="J69" s="133"/>
      <c r="K69" s="134"/>
      <c r="L69" s="134"/>
      <c r="M69" s="131"/>
      <c r="N69" s="131"/>
      <c r="O69" s="132"/>
      <c r="P69" s="132"/>
      <c r="Q69" s="131"/>
      <c r="R69" s="131"/>
      <c r="S69" s="131"/>
      <c r="T69" s="135"/>
      <c r="U69" s="135"/>
      <c r="V69" s="135" t="s">
        <v>0</v>
      </c>
      <c r="W69" s="131"/>
      <c r="X69" s="136"/>
    </row>
    <row r="70" spans="1:37">
      <c r="A70" s="80">
        <v>30</v>
      </c>
      <c r="B70" s="81" t="s">
        <v>267</v>
      </c>
      <c r="C70" s="82" t="s">
        <v>268</v>
      </c>
      <c r="D70" s="83" t="s">
        <v>269</v>
      </c>
      <c r="E70" s="84">
        <v>16.131</v>
      </c>
      <c r="F70" s="85" t="s">
        <v>188</v>
      </c>
      <c r="K70" s="87">
        <v>0.06</v>
      </c>
      <c r="L70" s="87">
        <f>E70*K70</f>
        <v>0.96785999999999994</v>
      </c>
      <c r="N70" s="84">
        <f>E70*M70</f>
        <v>0</v>
      </c>
      <c r="O70" s="85">
        <v>23</v>
      </c>
      <c r="P70" s="85" t="s">
        <v>144</v>
      </c>
      <c r="V70" s="88" t="s">
        <v>99</v>
      </c>
      <c r="X70" s="129" t="s">
        <v>268</v>
      </c>
      <c r="Y70" s="129" t="s">
        <v>268</v>
      </c>
      <c r="Z70" s="82" t="s">
        <v>270</v>
      </c>
      <c r="AA70" s="82" t="s">
        <v>144</v>
      </c>
      <c r="AB70" s="85">
        <v>2</v>
      </c>
      <c r="AJ70" s="71" t="s">
        <v>271</v>
      </c>
      <c r="AK70" s="71" t="s">
        <v>148</v>
      </c>
    </row>
    <row r="71" spans="1:37">
      <c r="D71" s="130" t="s">
        <v>272</v>
      </c>
      <c r="E71" s="131"/>
      <c r="F71" s="132"/>
      <c r="G71" s="133"/>
      <c r="H71" s="133"/>
      <c r="I71" s="133"/>
      <c r="J71" s="133"/>
      <c r="K71" s="134"/>
      <c r="L71" s="134"/>
      <c r="M71" s="131"/>
      <c r="N71" s="131"/>
      <c r="O71" s="132"/>
      <c r="P71" s="132"/>
      <c r="Q71" s="131"/>
      <c r="R71" s="131"/>
      <c r="S71" s="131"/>
      <c r="T71" s="135"/>
      <c r="U71" s="135"/>
      <c r="V71" s="135" t="s">
        <v>0</v>
      </c>
      <c r="W71" s="131"/>
      <c r="X71" s="136"/>
    </row>
    <row r="72" spans="1:37">
      <c r="D72" s="137" t="s">
        <v>273</v>
      </c>
      <c r="E72" s="138">
        <f>J72</f>
        <v>0</v>
      </c>
      <c r="H72" s="138"/>
      <c r="I72" s="138"/>
      <c r="J72" s="138"/>
      <c r="L72" s="139">
        <f>SUM(L67:L71)</f>
        <v>3.0543329499999996</v>
      </c>
      <c r="N72" s="140">
        <f>SUM(N67:N71)</f>
        <v>0</v>
      </c>
      <c r="W72" s="84">
        <f>SUM(W67:W71)</f>
        <v>8.5879999999999992</v>
      </c>
    </row>
    <row r="74" spans="1:37">
      <c r="B74" s="82" t="s">
        <v>274</v>
      </c>
    </row>
    <row r="75" spans="1:37">
      <c r="A75" s="80">
        <v>31</v>
      </c>
      <c r="B75" s="81" t="s">
        <v>180</v>
      </c>
      <c r="C75" s="82" t="s">
        <v>275</v>
      </c>
      <c r="D75" s="83" t="s">
        <v>276</v>
      </c>
      <c r="E75" s="84">
        <v>168.393</v>
      </c>
      <c r="F75" s="85" t="s">
        <v>188</v>
      </c>
      <c r="K75" s="87">
        <v>1E-4</v>
      </c>
      <c r="L75" s="87">
        <f>E75*K75</f>
        <v>1.6839300000000001E-2</v>
      </c>
      <c r="N75" s="84">
        <f>E75*M75</f>
        <v>0</v>
      </c>
      <c r="O75" s="85">
        <v>23</v>
      </c>
      <c r="P75" s="85" t="s">
        <v>144</v>
      </c>
      <c r="V75" s="88" t="s">
        <v>107</v>
      </c>
      <c r="W75" s="84">
        <v>23.911999999999999</v>
      </c>
      <c r="X75" s="129" t="s">
        <v>277</v>
      </c>
      <c r="Y75" s="129" t="s">
        <v>275</v>
      </c>
      <c r="Z75" s="82" t="s">
        <v>190</v>
      </c>
      <c r="AB75" s="85" t="s">
        <v>82</v>
      </c>
      <c r="AJ75" s="71" t="s">
        <v>147</v>
      </c>
      <c r="AK75" s="71" t="s">
        <v>148</v>
      </c>
    </row>
    <row r="76" spans="1:37">
      <c r="A76" s="80">
        <v>32</v>
      </c>
      <c r="B76" s="81" t="s">
        <v>180</v>
      </c>
      <c r="C76" s="82" t="s">
        <v>278</v>
      </c>
      <c r="D76" s="83" t="s">
        <v>279</v>
      </c>
      <c r="E76" s="84">
        <v>168.393</v>
      </c>
      <c r="F76" s="85" t="s">
        <v>188</v>
      </c>
      <c r="K76" s="87">
        <v>4.5920000000000002E-2</v>
      </c>
      <c r="L76" s="87">
        <f>E76*K76</f>
        <v>7.7326065600000007</v>
      </c>
      <c r="N76" s="84">
        <f>E76*M76</f>
        <v>0</v>
      </c>
      <c r="O76" s="85">
        <v>23</v>
      </c>
      <c r="P76" s="85" t="s">
        <v>144</v>
      </c>
      <c r="V76" s="88" t="s">
        <v>107</v>
      </c>
      <c r="W76" s="84">
        <v>163.34100000000001</v>
      </c>
      <c r="X76" s="129" t="s">
        <v>280</v>
      </c>
      <c r="Y76" s="129" t="s">
        <v>278</v>
      </c>
      <c r="Z76" s="82" t="s">
        <v>281</v>
      </c>
      <c r="AB76" s="85" t="s">
        <v>82</v>
      </c>
      <c r="AJ76" s="71" t="s">
        <v>147</v>
      </c>
      <c r="AK76" s="71" t="s">
        <v>148</v>
      </c>
    </row>
    <row r="77" spans="1:37">
      <c r="D77" s="130" t="s">
        <v>282</v>
      </c>
      <c r="E77" s="131"/>
      <c r="F77" s="132"/>
      <c r="G77" s="133"/>
      <c r="H77" s="133"/>
      <c r="I77" s="133"/>
      <c r="J77" s="133"/>
      <c r="K77" s="134"/>
      <c r="L77" s="134"/>
      <c r="M77" s="131"/>
      <c r="N77" s="131"/>
      <c r="O77" s="132"/>
      <c r="P77" s="132"/>
      <c r="Q77" s="131"/>
      <c r="R77" s="131"/>
      <c r="S77" s="131"/>
      <c r="T77" s="135"/>
      <c r="U77" s="135"/>
      <c r="V77" s="135" t="s">
        <v>0</v>
      </c>
      <c r="W77" s="131"/>
      <c r="X77" s="136"/>
    </row>
    <row r="78" spans="1:37">
      <c r="A78" s="80">
        <v>33</v>
      </c>
      <c r="B78" s="81" t="s">
        <v>180</v>
      </c>
      <c r="C78" s="82" t="s">
        <v>283</v>
      </c>
      <c r="D78" s="83" t="s">
        <v>284</v>
      </c>
      <c r="E78" s="84">
        <v>168.393</v>
      </c>
      <c r="F78" s="85" t="s">
        <v>188</v>
      </c>
      <c r="K78" s="87">
        <v>4.4600000000000004E-3</v>
      </c>
      <c r="L78" s="87">
        <f>E78*K78</f>
        <v>0.75103278000000007</v>
      </c>
      <c r="N78" s="84">
        <f>E78*M78</f>
        <v>0</v>
      </c>
      <c r="O78" s="85">
        <v>23</v>
      </c>
      <c r="P78" s="85" t="s">
        <v>144</v>
      </c>
      <c r="V78" s="88" t="s">
        <v>107</v>
      </c>
      <c r="W78" s="84">
        <v>44.456000000000003</v>
      </c>
      <c r="X78" s="129" t="s">
        <v>285</v>
      </c>
      <c r="Y78" s="129" t="s">
        <v>283</v>
      </c>
      <c r="Z78" s="82" t="s">
        <v>281</v>
      </c>
      <c r="AB78" s="85" t="s">
        <v>82</v>
      </c>
      <c r="AJ78" s="71" t="s">
        <v>147</v>
      </c>
      <c r="AK78" s="71" t="s">
        <v>148</v>
      </c>
    </row>
    <row r="79" spans="1:37">
      <c r="A79" s="80">
        <v>34</v>
      </c>
      <c r="B79" s="81" t="s">
        <v>180</v>
      </c>
      <c r="C79" s="82" t="s">
        <v>286</v>
      </c>
      <c r="D79" s="83" t="s">
        <v>287</v>
      </c>
      <c r="E79" s="84">
        <v>118.47199999999999</v>
      </c>
      <c r="F79" s="85" t="s">
        <v>188</v>
      </c>
      <c r="K79" s="87">
        <v>1E-4</v>
      </c>
      <c r="L79" s="87">
        <f>E79*K79</f>
        <v>1.18472E-2</v>
      </c>
      <c r="N79" s="84">
        <f>E79*M79</f>
        <v>0</v>
      </c>
      <c r="O79" s="85">
        <v>23</v>
      </c>
      <c r="P79" s="85" t="s">
        <v>144</v>
      </c>
      <c r="V79" s="88" t="s">
        <v>107</v>
      </c>
      <c r="W79" s="84">
        <v>16.823</v>
      </c>
      <c r="X79" s="129" t="s">
        <v>288</v>
      </c>
      <c r="Y79" s="129" t="s">
        <v>286</v>
      </c>
      <c r="Z79" s="82" t="s">
        <v>190</v>
      </c>
      <c r="AB79" s="85" t="s">
        <v>82</v>
      </c>
      <c r="AJ79" s="71" t="s">
        <v>147</v>
      </c>
      <c r="AK79" s="71" t="s">
        <v>148</v>
      </c>
    </row>
    <row r="80" spans="1:37">
      <c r="A80" s="80">
        <v>35</v>
      </c>
      <c r="B80" s="81" t="s">
        <v>180</v>
      </c>
      <c r="C80" s="82" t="s">
        <v>289</v>
      </c>
      <c r="D80" s="83" t="s">
        <v>290</v>
      </c>
      <c r="E80" s="84">
        <v>118.47199999999999</v>
      </c>
      <c r="F80" s="85" t="s">
        <v>188</v>
      </c>
      <c r="K80" s="87">
        <v>4.4000000000000003E-3</v>
      </c>
      <c r="L80" s="87">
        <f>E80*K80</f>
        <v>0.52127679999999998</v>
      </c>
      <c r="N80" s="84">
        <f>E80*M80</f>
        <v>0</v>
      </c>
      <c r="O80" s="85">
        <v>23</v>
      </c>
      <c r="P80" s="85" t="s">
        <v>144</v>
      </c>
      <c r="V80" s="88" t="s">
        <v>107</v>
      </c>
      <c r="W80" s="84">
        <v>46.558999999999997</v>
      </c>
      <c r="X80" s="129" t="s">
        <v>291</v>
      </c>
      <c r="Y80" s="129" t="s">
        <v>289</v>
      </c>
      <c r="Z80" s="82" t="s">
        <v>281</v>
      </c>
      <c r="AB80" s="85" t="s">
        <v>82</v>
      </c>
      <c r="AJ80" s="71" t="s">
        <v>147</v>
      </c>
      <c r="AK80" s="71" t="s">
        <v>148</v>
      </c>
    </row>
    <row r="81" spans="1:37">
      <c r="D81" s="130" t="s">
        <v>292</v>
      </c>
      <c r="E81" s="131"/>
      <c r="F81" s="132"/>
      <c r="G81" s="133"/>
      <c r="H81" s="133"/>
      <c r="I81" s="133"/>
      <c r="J81" s="133"/>
      <c r="K81" s="134"/>
      <c r="L81" s="134"/>
      <c r="M81" s="131"/>
      <c r="N81" s="131"/>
      <c r="O81" s="132"/>
      <c r="P81" s="132"/>
      <c r="Q81" s="131"/>
      <c r="R81" s="131"/>
      <c r="S81" s="131"/>
      <c r="T81" s="135"/>
      <c r="U81" s="135"/>
      <c r="V81" s="135" t="s">
        <v>0</v>
      </c>
      <c r="W81" s="131"/>
      <c r="X81" s="136"/>
    </row>
    <row r="82" spans="1:37">
      <c r="A82" s="80">
        <v>36</v>
      </c>
      <c r="B82" s="81" t="s">
        <v>180</v>
      </c>
      <c r="C82" s="82" t="s">
        <v>293</v>
      </c>
      <c r="D82" s="83" t="s">
        <v>294</v>
      </c>
      <c r="E82" s="84">
        <v>183.608</v>
      </c>
      <c r="F82" s="85" t="s">
        <v>188</v>
      </c>
      <c r="K82" s="87">
        <v>1.2999999999999999E-4</v>
      </c>
      <c r="L82" s="87">
        <f>E82*K82</f>
        <v>2.3869039999999998E-2</v>
      </c>
      <c r="N82" s="84">
        <f>E82*M82</f>
        <v>0</v>
      </c>
      <c r="O82" s="85">
        <v>23</v>
      </c>
      <c r="P82" s="85" t="s">
        <v>144</v>
      </c>
      <c r="V82" s="88" t="s">
        <v>107</v>
      </c>
      <c r="W82" s="84">
        <v>62.427</v>
      </c>
      <c r="X82" s="129" t="s">
        <v>295</v>
      </c>
      <c r="Y82" s="129" t="s">
        <v>293</v>
      </c>
      <c r="Z82" s="82" t="s">
        <v>281</v>
      </c>
      <c r="AB82" s="85" t="s">
        <v>82</v>
      </c>
      <c r="AJ82" s="71" t="s">
        <v>147</v>
      </c>
      <c r="AK82" s="71" t="s">
        <v>148</v>
      </c>
    </row>
    <row r="83" spans="1:37">
      <c r="D83" s="130" t="s">
        <v>296</v>
      </c>
      <c r="E83" s="131"/>
      <c r="F83" s="132"/>
      <c r="G83" s="133"/>
      <c r="H83" s="133"/>
      <c r="I83" s="133"/>
      <c r="J83" s="133"/>
      <c r="K83" s="134"/>
      <c r="L83" s="134"/>
      <c r="M83" s="131"/>
      <c r="N83" s="131"/>
      <c r="O83" s="132"/>
      <c r="P83" s="132"/>
      <c r="Q83" s="131"/>
      <c r="R83" s="131"/>
      <c r="S83" s="131"/>
      <c r="T83" s="135"/>
      <c r="U83" s="135"/>
      <c r="V83" s="135" t="s">
        <v>0</v>
      </c>
      <c r="W83" s="131"/>
      <c r="X83" s="136"/>
    </row>
    <row r="84" spans="1:37">
      <c r="A84" s="80">
        <v>37</v>
      </c>
      <c r="B84" s="81" t="s">
        <v>180</v>
      </c>
      <c r="C84" s="82" t="s">
        <v>297</v>
      </c>
      <c r="D84" s="83" t="s">
        <v>298</v>
      </c>
      <c r="E84" s="84">
        <v>11.316000000000001</v>
      </c>
      <c r="F84" s="85" t="s">
        <v>188</v>
      </c>
      <c r="K84" s="87">
        <v>1.265E-2</v>
      </c>
      <c r="L84" s="87">
        <f>E84*K84</f>
        <v>0.14314740000000001</v>
      </c>
      <c r="N84" s="84">
        <f>E84*M84</f>
        <v>0</v>
      </c>
      <c r="O84" s="85">
        <v>23</v>
      </c>
      <c r="P84" s="85" t="s">
        <v>144</v>
      </c>
      <c r="V84" s="88" t="s">
        <v>107</v>
      </c>
      <c r="W84" s="84">
        <v>13.262</v>
      </c>
      <c r="X84" s="129" t="s">
        <v>299</v>
      </c>
      <c r="Y84" s="129" t="s">
        <v>297</v>
      </c>
      <c r="Z84" s="82" t="s">
        <v>281</v>
      </c>
      <c r="AB84" s="85" t="s">
        <v>82</v>
      </c>
      <c r="AJ84" s="71" t="s">
        <v>147</v>
      </c>
      <c r="AK84" s="71" t="s">
        <v>148</v>
      </c>
    </row>
    <row r="85" spans="1:37">
      <c r="D85" s="130" t="s">
        <v>300</v>
      </c>
      <c r="E85" s="131"/>
      <c r="F85" s="132"/>
      <c r="G85" s="133"/>
      <c r="H85" s="133"/>
      <c r="I85" s="133"/>
      <c r="J85" s="133"/>
      <c r="K85" s="134"/>
      <c r="L85" s="134"/>
      <c r="M85" s="131"/>
      <c r="N85" s="131"/>
      <c r="O85" s="132"/>
      <c r="P85" s="132"/>
      <c r="Q85" s="131"/>
      <c r="R85" s="131"/>
      <c r="S85" s="131"/>
      <c r="T85" s="135"/>
      <c r="U85" s="135"/>
      <c r="V85" s="135" t="s">
        <v>0</v>
      </c>
      <c r="W85" s="131"/>
      <c r="X85" s="136"/>
    </row>
    <row r="86" spans="1:37">
      <c r="A86" s="80">
        <v>38</v>
      </c>
      <c r="B86" s="81" t="s">
        <v>180</v>
      </c>
      <c r="C86" s="82" t="s">
        <v>301</v>
      </c>
      <c r="D86" s="83" t="s">
        <v>302</v>
      </c>
      <c r="E86" s="84">
        <v>3.31</v>
      </c>
      <c r="F86" s="85" t="s">
        <v>143</v>
      </c>
      <c r="K86" s="87">
        <v>2.42103</v>
      </c>
      <c r="L86" s="87">
        <f>E86*K86</f>
        <v>8.0136093000000006</v>
      </c>
      <c r="N86" s="84">
        <f>E86*M86</f>
        <v>0</v>
      </c>
      <c r="O86" s="85">
        <v>23</v>
      </c>
      <c r="P86" s="85" t="s">
        <v>144</v>
      </c>
      <c r="V86" s="88" t="s">
        <v>107</v>
      </c>
      <c r="W86" s="84">
        <v>10.231</v>
      </c>
      <c r="X86" s="129" t="s">
        <v>303</v>
      </c>
      <c r="Y86" s="129" t="s">
        <v>301</v>
      </c>
      <c r="Z86" s="82" t="s">
        <v>184</v>
      </c>
      <c r="AB86" s="85" t="s">
        <v>82</v>
      </c>
      <c r="AJ86" s="71" t="s">
        <v>147</v>
      </c>
      <c r="AK86" s="71" t="s">
        <v>148</v>
      </c>
    </row>
    <row r="87" spans="1:37">
      <c r="D87" s="130" t="s">
        <v>304</v>
      </c>
      <c r="E87" s="131"/>
      <c r="F87" s="132"/>
      <c r="G87" s="133"/>
      <c r="H87" s="133"/>
      <c r="I87" s="133"/>
      <c r="J87" s="133"/>
      <c r="K87" s="134"/>
      <c r="L87" s="134"/>
      <c r="M87" s="131"/>
      <c r="N87" s="131"/>
      <c r="O87" s="132"/>
      <c r="P87" s="132"/>
      <c r="Q87" s="131"/>
      <c r="R87" s="131"/>
      <c r="S87" s="131"/>
      <c r="T87" s="135"/>
      <c r="U87" s="135"/>
      <c r="V87" s="135" t="s">
        <v>0</v>
      </c>
      <c r="W87" s="131"/>
      <c r="X87" s="136"/>
    </row>
    <row r="88" spans="1:37">
      <c r="A88" s="80">
        <v>39</v>
      </c>
      <c r="B88" s="81" t="s">
        <v>180</v>
      </c>
      <c r="C88" s="82" t="s">
        <v>305</v>
      </c>
      <c r="D88" s="83" t="s">
        <v>306</v>
      </c>
      <c r="E88" s="84">
        <v>3.31</v>
      </c>
      <c r="F88" s="85" t="s">
        <v>143</v>
      </c>
      <c r="L88" s="87">
        <f>E88*K88</f>
        <v>0</v>
      </c>
      <c r="N88" s="84">
        <f>E88*M88</f>
        <v>0</v>
      </c>
      <c r="O88" s="85">
        <v>23</v>
      </c>
      <c r="P88" s="85" t="s">
        <v>144</v>
      </c>
      <c r="V88" s="88" t="s">
        <v>107</v>
      </c>
      <c r="W88" s="84">
        <v>2.714</v>
      </c>
      <c r="X88" s="129" t="s">
        <v>307</v>
      </c>
      <c r="Y88" s="129" t="s">
        <v>305</v>
      </c>
      <c r="Z88" s="82" t="s">
        <v>184</v>
      </c>
      <c r="AB88" s="85" t="s">
        <v>82</v>
      </c>
      <c r="AJ88" s="71" t="s">
        <v>147</v>
      </c>
      <c r="AK88" s="71" t="s">
        <v>148</v>
      </c>
    </row>
    <row r="89" spans="1:37" ht="25.5">
      <c r="A89" s="80">
        <v>40</v>
      </c>
      <c r="B89" s="81" t="s">
        <v>180</v>
      </c>
      <c r="C89" s="82" t="s">
        <v>308</v>
      </c>
      <c r="D89" s="83" t="s">
        <v>309</v>
      </c>
      <c r="E89" s="84">
        <v>46.728000000000002</v>
      </c>
      <c r="F89" s="85" t="s">
        <v>188</v>
      </c>
      <c r="K89" s="87">
        <v>1.58E-3</v>
      </c>
      <c r="L89" s="87">
        <f>E89*K89</f>
        <v>7.3830240000000005E-2</v>
      </c>
      <c r="N89" s="84">
        <f>E89*M89</f>
        <v>0</v>
      </c>
      <c r="O89" s="85">
        <v>23</v>
      </c>
      <c r="P89" s="85" t="s">
        <v>144</v>
      </c>
      <c r="V89" s="88" t="s">
        <v>107</v>
      </c>
      <c r="W89" s="84">
        <v>1.9159999999999999</v>
      </c>
      <c r="X89" s="129" t="s">
        <v>310</v>
      </c>
      <c r="Y89" s="129" t="s">
        <v>308</v>
      </c>
      <c r="Z89" s="82" t="s">
        <v>190</v>
      </c>
      <c r="AB89" s="85" t="s">
        <v>82</v>
      </c>
      <c r="AJ89" s="71" t="s">
        <v>147</v>
      </c>
      <c r="AK89" s="71" t="s">
        <v>148</v>
      </c>
    </row>
    <row r="90" spans="1:37">
      <c r="D90" s="130" t="s">
        <v>311</v>
      </c>
      <c r="E90" s="131"/>
      <c r="F90" s="132"/>
      <c r="G90" s="133"/>
      <c r="H90" s="133"/>
      <c r="I90" s="133"/>
      <c r="J90" s="133"/>
      <c r="K90" s="134"/>
      <c r="L90" s="134"/>
      <c r="M90" s="131"/>
      <c r="N90" s="131"/>
      <c r="O90" s="132"/>
      <c r="P90" s="132"/>
      <c r="Q90" s="131"/>
      <c r="R90" s="131"/>
      <c r="S90" s="131"/>
      <c r="T90" s="135"/>
      <c r="U90" s="135"/>
      <c r="V90" s="135" t="s">
        <v>0</v>
      </c>
      <c r="W90" s="131"/>
      <c r="X90" s="136"/>
    </row>
    <row r="91" spans="1:37">
      <c r="A91" s="80">
        <v>41</v>
      </c>
      <c r="B91" s="81" t="s">
        <v>180</v>
      </c>
      <c r="C91" s="82" t="s">
        <v>312</v>
      </c>
      <c r="D91" s="83" t="s">
        <v>313</v>
      </c>
      <c r="E91" s="84">
        <v>7.7450000000000001</v>
      </c>
      <c r="F91" s="85" t="s">
        <v>143</v>
      </c>
      <c r="K91" s="87">
        <v>1.837</v>
      </c>
      <c r="L91" s="87">
        <f>E91*K91</f>
        <v>14.227565</v>
      </c>
      <c r="N91" s="84">
        <f>E91*M91</f>
        <v>0</v>
      </c>
      <c r="O91" s="85">
        <v>23</v>
      </c>
      <c r="P91" s="85" t="s">
        <v>144</v>
      </c>
      <c r="V91" s="88" t="s">
        <v>107</v>
      </c>
      <c r="W91" s="84">
        <v>12.64</v>
      </c>
      <c r="X91" s="129" t="s">
        <v>314</v>
      </c>
      <c r="Y91" s="129" t="s">
        <v>312</v>
      </c>
      <c r="Z91" s="82" t="s">
        <v>209</v>
      </c>
      <c r="AB91" s="85" t="s">
        <v>82</v>
      </c>
      <c r="AJ91" s="71" t="s">
        <v>147</v>
      </c>
      <c r="AK91" s="71" t="s">
        <v>148</v>
      </c>
    </row>
    <row r="92" spans="1:37">
      <c r="D92" s="130" t="s">
        <v>315</v>
      </c>
      <c r="E92" s="131"/>
      <c r="F92" s="132"/>
      <c r="G92" s="133"/>
      <c r="H92" s="133"/>
      <c r="I92" s="133"/>
      <c r="J92" s="133"/>
      <c r="K92" s="134"/>
      <c r="L92" s="134"/>
      <c r="M92" s="131"/>
      <c r="N92" s="131"/>
      <c r="O92" s="132"/>
      <c r="P92" s="132"/>
      <c r="Q92" s="131"/>
      <c r="R92" s="131"/>
      <c r="S92" s="131"/>
      <c r="T92" s="135"/>
      <c r="U92" s="135"/>
      <c r="V92" s="135" t="s">
        <v>0</v>
      </c>
      <c r="W92" s="131"/>
      <c r="X92" s="136"/>
    </row>
    <row r="93" spans="1:37">
      <c r="A93" s="80">
        <v>42</v>
      </c>
      <c r="B93" s="81" t="s">
        <v>180</v>
      </c>
      <c r="C93" s="82" t="s">
        <v>316</v>
      </c>
      <c r="D93" s="83" t="s">
        <v>317</v>
      </c>
      <c r="E93" s="84">
        <v>38.94</v>
      </c>
      <c r="F93" s="85" t="s">
        <v>188</v>
      </c>
      <c r="K93" s="87">
        <v>4.5999999999999999E-3</v>
      </c>
      <c r="L93" s="87">
        <f t="shared" ref="L93:L98" si="2">E93*K93</f>
        <v>0.17912399999999998</v>
      </c>
      <c r="N93" s="84">
        <f t="shared" ref="N93:N98" si="3">E93*M93</f>
        <v>0</v>
      </c>
      <c r="O93" s="85">
        <v>23</v>
      </c>
      <c r="P93" s="85" t="s">
        <v>144</v>
      </c>
      <c r="V93" s="88" t="s">
        <v>107</v>
      </c>
      <c r="W93" s="84">
        <v>18.341000000000001</v>
      </c>
      <c r="X93" s="129" t="s">
        <v>318</v>
      </c>
      <c r="Y93" s="129" t="s">
        <v>316</v>
      </c>
      <c r="Z93" s="82" t="s">
        <v>184</v>
      </c>
      <c r="AB93" s="85" t="s">
        <v>82</v>
      </c>
      <c r="AJ93" s="71" t="s">
        <v>147</v>
      </c>
      <c r="AK93" s="71" t="s">
        <v>148</v>
      </c>
    </row>
    <row r="94" spans="1:37">
      <c r="A94" s="80">
        <v>43</v>
      </c>
      <c r="B94" s="81" t="s">
        <v>180</v>
      </c>
      <c r="C94" s="82" t="s">
        <v>319</v>
      </c>
      <c r="D94" s="83" t="s">
        <v>320</v>
      </c>
      <c r="E94" s="84">
        <v>4</v>
      </c>
      <c r="F94" s="85" t="s">
        <v>213</v>
      </c>
      <c r="K94" s="87">
        <v>1.8859999999999998E-2</v>
      </c>
      <c r="L94" s="87">
        <f t="shared" si="2"/>
        <v>7.5439999999999993E-2</v>
      </c>
      <c r="N94" s="84">
        <f t="shared" si="3"/>
        <v>0</v>
      </c>
      <c r="O94" s="85">
        <v>23</v>
      </c>
      <c r="P94" s="85" t="s">
        <v>144</v>
      </c>
      <c r="V94" s="88" t="s">
        <v>107</v>
      </c>
      <c r="W94" s="84">
        <v>3.016</v>
      </c>
      <c r="X94" s="129" t="s">
        <v>321</v>
      </c>
      <c r="Y94" s="129" t="s">
        <v>319</v>
      </c>
      <c r="Z94" s="82" t="s">
        <v>322</v>
      </c>
      <c r="AB94" s="85" t="s">
        <v>82</v>
      </c>
      <c r="AJ94" s="71" t="s">
        <v>147</v>
      </c>
      <c r="AK94" s="71" t="s">
        <v>148</v>
      </c>
    </row>
    <row r="95" spans="1:37">
      <c r="A95" s="80">
        <v>44</v>
      </c>
      <c r="B95" s="81" t="s">
        <v>267</v>
      </c>
      <c r="C95" s="82" t="s">
        <v>323</v>
      </c>
      <c r="D95" s="83" t="s">
        <v>324</v>
      </c>
      <c r="E95" s="84">
        <v>1</v>
      </c>
      <c r="F95" s="85" t="s">
        <v>213</v>
      </c>
      <c r="K95" s="87">
        <v>9.1999999999999998E-3</v>
      </c>
      <c r="L95" s="87">
        <f t="shared" si="2"/>
        <v>9.1999999999999998E-3</v>
      </c>
      <c r="N95" s="84">
        <f t="shared" si="3"/>
        <v>0</v>
      </c>
      <c r="O95" s="85">
        <v>23</v>
      </c>
      <c r="P95" s="85" t="s">
        <v>144</v>
      </c>
      <c r="V95" s="88" t="s">
        <v>99</v>
      </c>
      <c r="X95" s="129" t="s">
        <v>323</v>
      </c>
      <c r="Y95" s="129" t="s">
        <v>323</v>
      </c>
      <c r="Z95" s="82" t="s">
        <v>325</v>
      </c>
      <c r="AA95" s="82" t="s">
        <v>144</v>
      </c>
      <c r="AB95" s="85">
        <v>2</v>
      </c>
      <c r="AJ95" s="71" t="s">
        <v>271</v>
      </c>
      <c r="AK95" s="71" t="s">
        <v>148</v>
      </c>
    </row>
    <row r="96" spans="1:37">
      <c r="A96" s="80">
        <v>45</v>
      </c>
      <c r="B96" s="81" t="s">
        <v>267</v>
      </c>
      <c r="C96" s="82" t="s">
        <v>326</v>
      </c>
      <c r="D96" s="83" t="s">
        <v>327</v>
      </c>
      <c r="E96" s="84">
        <v>2</v>
      </c>
      <c r="F96" s="85" t="s">
        <v>213</v>
      </c>
      <c r="K96" s="87">
        <v>0.01</v>
      </c>
      <c r="L96" s="87">
        <f t="shared" si="2"/>
        <v>0.02</v>
      </c>
      <c r="N96" s="84">
        <f t="shared" si="3"/>
        <v>0</v>
      </c>
      <c r="O96" s="85">
        <v>23</v>
      </c>
      <c r="P96" s="85" t="s">
        <v>144</v>
      </c>
      <c r="V96" s="88" t="s">
        <v>99</v>
      </c>
      <c r="X96" s="129" t="s">
        <v>326</v>
      </c>
      <c r="Y96" s="129" t="s">
        <v>326</v>
      </c>
      <c r="Z96" s="82" t="s">
        <v>325</v>
      </c>
      <c r="AA96" s="82" t="s">
        <v>144</v>
      </c>
      <c r="AB96" s="85">
        <v>2</v>
      </c>
      <c r="AJ96" s="71" t="s">
        <v>271</v>
      </c>
      <c r="AK96" s="71" t="s">
        <v>148</v>
      </c>
    </row>
    <row r="97" spans="1:37">
      <c r="A97" s="80">
        <v>46</v>
      </c>
      <c r="B97" s="81" t="s">
        <v>267</v>
      </c>
      <c r="C97" s="82" t="s">
        <v>328</v>
      </c>
      <c r="D97" s="83" t="s">
        <v>329</v>
      </c>
      <c r="E97" s="84">
        <v>1</v>
      </c>
      <c r="F97" s="85" t="s">
        <v>213</v>
      </c>
      <c r="K97" s="87">
        <v>1.03E-2</v>
      </c>
      <c r="L97" s="87">
        <f t="shared" si="2"/>
        <v>1.03E-2</v>
      </c>
      <c r="N97" s="84">
        <f t="shared" si="3"/>
        <v>0</v>
      </c>
      <c r="O97" s="85">
        <v>23</v>
      </c>
      <c r="P97" s="85" t="s">
        <v>144</v>
      </c>
      <c r="V97" s="88" t="s">
        <v>99</v>
      </c>
      <c r="X97" s="129" t="s">
        <v>328</v>
      </c>
      <c r="Y97" s="129" t="s">
        <v>328</v>
      </c>
      <c r="Z97" s="82" t="s">
        <v>325</v>
      </c>
      <c r="AA97" s="82" t="s">
        <v>144</v>
      </c>
      <c r="AB97" s="85">
        <v>2</v>
      </c>
      <c r="AJ97" s="71" t="s">
        <v>271</v>
      </c>
      <c r="AK97" s="71" t="s">
        <v>148</v>
      </c>
    </row>
    <row r="98" spans="1:37">
      <c r="A98" s="80">
        <v>47</v>
      </c>
      <c r="B98" s="81" t="s">
        <v>180</v>
      </c>
      <c r="C98" s="82" t="s">
        <v>330</v>
      </c>
      <c r="D98" s="83" t="s">
        <v>331</v>
      </c>
      <c r="E98" s="84">
        <v>1</v>
      </c>
      <c r="F98" s="85" t="s">
        <v>213</v>
      </c>
      <c r="K98" s="87">
        <v>3.7510000000000002E-2</v>
      </c>
      <c r="L98" s="87">
        <f t="shared" si="2"/>
        <v>3.7510000000000002E-2</v>
      </c>
      <c r="N98" s="84">
        <f t="shared" si="3"/>
        <v>0</v>
      </c>
      <c r="O98" s="85">
        <v>23</v>
      </c>
      <c r="P98" s="85" t="s">
        <v>144</v>
      </c>
      <c r="V98" s="88" t="s">
        <v>107</v>
      </c>
      <c r="W98" s="84">
        <v>0.93400000000000005</v>
      </c>
      <c r="X98" s="129" t="s">
        <v>332</v>
      </c>
      <c r="Y98" s="129" t="s">
        <v>330</v>
      </c>
      <c r="Z98" s="82" t="s">
        <v>322</v>
      </c>
      <c r="AB98" s="85" t="s">
        <v>82</v>
      </c>
      <c r="AJ98" s="71" t="s">
        <v>147</v>
      </c>
      <c r="AK98" s="71" t="s">
        <v>148</v>
      </c>
    </row>
    <row r="99" spans="1:37">
      <c r="D99" s="137" t="s">
        <v>333</v>
      </c>
      <c r="E99" s="138">
        <f>J99</f>
        <v>0</v>
      </c>
      <c r="H99" s="138"/>
      <c r="I99" s="138"/>
      <c r="J99" s="138"/>
      <c r="L99" s="139">
        <f>SUM(L74:L98)</f>
        <v>31.847197620000003</v>
      </c>
      <c r="N99" s="140">
        <f>SUM(N74:N98)</f>
        <v>0</v>
      </c>
      <c r="W99" s="84">
        <f>SUM(W74:W98)</f>
        <v>420.57200000000006</v>
      </c>
    </row>
    <row r="101" spans="1:37">
      <c r="B101" s="82" t="s">
        <v>334</v>
      </c>
    </row>
    <row r="102" spans="1:37">
      <c r="A102" s="80">
        <v>48</v>
      </c>
      <c r="B102" s="81" t="s">
        <v>335</v>
      </c>
      <c r="C102" s="82" t="s">
        <v>336</v>
      </c>
      <c r="D102" s="83" t="s">
        <v>337</v>
      </c>
      <c r="E102" s="84">
        <v>127.155</v>
      </c>
      <c r="F102" s="85" t="s">
        <v>188</v>
      </c>
      <c r="L102" s="87">
        <f>E102*K102</f>
        <v>0</v>
      </c>
      <c r="N102" s="84">
        <f>E102*M102</f>
        <v>0</v>
      </c>
      <c r="O102" s="85">
        <v>23</v>
      </c>
      <c r="P102" s="85" t="s">
        <v>144</v>
      </c>
      <c r="V102" s="88" t="s">
        <v>107</v>
      </c>
      <c r="W102" s="84">
        <v>25.684999999999999</v>
      </c>
      <c r="X102" s="129" t="s">
        <v>338</v>
      </c>
      <c r="Y102" s="129" t="s">
        <v>336</v>
      </c>
      <c r="Z102" s="82" t="s">
        <v>339</v>
      </c>
      <c r="AB102" s="85">
        <v>1</v>
      </c>
      <c r="AJ102" s="71" t="s">
        <v>147</v>
      </c>
      <c r="AK102" s="71" t="s">
        <v>148</v>
      </c>
    </row>
    <row r="103" spans="1:37">
      <c r="D103" s="130" t="s">
        <v>340</v>
      </c>
      <c r="E103" s="131"/>
      <c r="F103" s="132"/>
      <c r="G103" s="133"/>
      <c r="H103" s="133"/>
      <c r="I103" s="133"/>
      <c r="J103" s="133"/>
      <c r="K103" s="134"/>
      <c r="L103" s="134"/>
      <c r="M103" s="131"/>
      <c r="N103" s="131"/>
      <c r="O103" s="132"/>
      <c r="P103" s="132"/>
      <c r="Q103" s="131"/>
      <c r="R103" s="131"/>
      <c r="S103" s="131"/>
      <c r="T103" s="135"/>
      <c r="U103" s="135"/>
      <c r="V103" s="135" t="s">
        <v>0</v>
      </c>
      <c r="W103" s="131"/>
      <c r="X103" s="136"/>
    </row>
    <row r="104" spans="1:37">
      <c r="A104" s="80">
        <v>49</v>
      </c>
      <c r="B104" s="81" t="s">
        <v>335</v>
      </c>
      <c r="C104" s="82" t="s">
        <v>341</v>
      </c>
      <c r="D104" s="83" t="s">
        <v>342</v>
      </c>
      <c r="E104" s="84">
        <v>127.155</v>
      </c>
      <c r="F104" s="85" t="s">
        <v>188</v>
      </c>
      <c r="L104" s="87">
        <f>E104*K104</f>
        <v>0</v>
      </c>
      <c r="N104" s="84">
        <f>E104*M104</f>
        <v>0</v>
      </c>
      <c r="O104" s="85">
        <v>23</v>
      </c>
      <c r="P104" s="85" t="s">
        <v>144</v>
      </c>
      <c r="V104" s="88" t="s">
        <v>107</v>
      </c>
      <c r="W104" s="84">
        <v>14.622999999999999</v>
      </c>
      <c r="X104" s="129" t="s">
        <v>343</v>
      </c>
      <c r="Y104" s="129" t="s">
        <v>341</v>
      </c>
      <c r="Z104" s="82" t="s">
        <v>339</v>
      </c>
      <c r="AB104" s="85">
        <v>1</v>
      </c>
      <c r="AJ104" s="71" t="s">
        <v>147</v>
      </c>
      <c r="AK104" s="71" t="s">
        <v>148</v>
      </c>
    </row>
    <row r="105" spans="1:37">
      <c r="A105" s="80">
        <v>50</v>
      </c>
      <c r="B105" s="81" t="s">
        <v>335</v>
      </c>
      <c r="C105" s="82" t="s">
        <v>344</v>
      </c>
      <c r="D105" s="83" t="s">
        <v>345</v>
      </c>
      <c r="E105" s="84">
        <v>38.94</v>
      </c>
      <c r="F105" s="85" t="s">
        <v>188</v>
      </c>
      <c r="K105" s="87">
        <v>1.66E-3</v>
      </c>
      <c r="L105" s="87">
        <f>E105*K105</f>
        <v>6.4640400000000001E-2</v>
      </c>
      <c r="N105" s="84">
        <f>E105*M105</f>
        <v>0</v>
      </c>
      <c r="O105" s="85">
        <v>23</v>
      </c>
      <c r="P105" s="85" t="s">
        <v>144</v>
      </c>
      <c r="V105" s="88" t="s">
        <v>107</v>
      </c>
      <c r="W105" s="84">
        <v>7.2039999999999997</v>
      </c>
      <c r="X105" s="129" t="s">
        <v>346</v>
      </c>
      <c r="Y105" s="129" t="s">
        <v>344</v>
      </c>
      <c r="Z105" s="82" t="s">
        <v>339</v>
      </c>
      <c r="AB105" s="85" t="s">
        <v>82</v>
      </c>
      <c r="AJ105" s="71" t="s">
        <v>147</v>
      </c>
      <c r="AK105" s="71" t="s">
        <v>148</v>
      </c>
    </row>
    <row r="106" spans="1:37">
      <c r="A106" s="80">
        <v>51</v>
      </c>
      <c r="B106" s="81" t="s">
        <v>180</v>
      </c>
      <c r="C106" s="82" t="s">
        <v>347</v>
      </c>
      <c r="D106" s="83" t="s">
        <v>348</v>
      </c>
      <c r="E106" s="84">
        <v>38.94</v>
      </c>
      <c r="F106" s="85" t="s">
        <v>188</v>
      </c>
      <c r="K106" s="87">
        <v>2.0000000000000002E-5</v>
      </c>
      <c r="L106" s="87">
        <f>E106*K106</f>
        <v>7.7880000000000007E-4</v>
      </c>
      <c r="N106" s="84">
        <f>E106*M106</f>
        <v>0</v>
      </c>
      <c r="O106" s="85">
        <v>23</v>
      </c>
      <c r="P106" s="85" t="s">
        <v>144</v>
      </c>
      <c r="V106" s="88" t="s">
        <v>107</v>
      </c>
      <c r="W106" s="84">
        <v>11.02</v>
      </c>
      <c r="X106" s="129" t="s">
        <v>349</v>
      </c>
      <c r="Y106" s="129" t="s">
        <v>347</v>
      </c>
      <c r="Z106" s="82" t="s">
        <v>350</v>
      </c>
      <c r="AB106" s="85">
        <v>1</v>
      </c>
      <c r="AJ106" s="71" t="s">
        <v>147</v>
      </c>
      <c r="AK106" s="71" t="s">
        <v>148</v>
      </c>
    </row>
    <row r="107" spans="1:37" ht="25.5">
      <c r="A107" s="80">
        <v>52</v>
      </c>
      <c r="B107" s="81" t="s">
        <v>180</v>
      </c>
      <c r="C107" s="82" t="s">
        <v>351</v>
      </c>
      <c r="D107" s="83" t="s">
        <v>352</v>
      </c>
      <c r="E107" s="84">
        <v>2</v>
      </c>
      <c r="F107" s="85" t="s">
        <v>213</v>
      </c>
      <c r="K107" s="87">
        <v>1.17E-2</v>
      </c>
      <c r="L107" s="87">
        <f>E107*K107</f>
        <v>2.3400000000000001E-2</v>
      </c>
      <c r="N107" s="84">
        <f>E107*M107</f>
        <v>0</v>
      </c>
      <c r="O107" s="85">
        <v>23</v>
      </c>
      <c r="P107" s="85" t="s">
        <v>144</v>
      </c>
      <c r="V107" s="88" t="s">
        <v>107</v>
      </c>
      <c r="W107" s="84">
        <v>0.50800000000000001</v>
      </c>
      <c r="X107" s="129" t="s">
        <v>353</v>
      </c>
      <c r="Y107" s="129" t="s">
        <v>351</v>
      </c>
      <c r="Z107" s="82" t="s">
        <v>350</v>
      </c>
      <c r="AB107" s="85" t="s">
        <v>82</v>
      </c>
      <c r="AJ107" s="71" t="s">
        <v>147</v>
      </c>
      <c r="AK107" s="71" t="s">
        <v>148</v>
      </c>
    </row>
    <row r="108" spans="1:37">
      <c r="A108" s="80">
        <v>53</v>
      </c>
      <c r="B108" s="81" t="s">
        <v>267</v>
      </c>
      <c r="C108" s="82" t="s">
        <v>354</v>
      </c>
      <c r="D108" s="83" t="s">
        <v>355</v>
      </c>
      <c r="E108" s="84">
        <v>1.06</v>
      </c>
      <c r="F108" s="85" t="s">
        <v>356</v>
      </c>
      <c r="K108" s="87">
        <v>1E-3</v>
      </c>
      <c r="L108" s="87">
        <f>E108*K108</f>
        <v>1.0600000000000002E-3</v>
      </c>
      <c r="N108" s="84">
        <f>E108*M108</f>
        <v>0</v>
      </c>
      <c r="O108" s="85">
        <v>23</v>
      </c>
      <c r="P108" s="85" t="s">
        <v>144</v>
      </c>
      <c r="V108" s="88" t="s">
        <v>99</v>
      </c>
      <c r="X108" s="129" t="s">
        <v>354</v>
      </c>
      <c r="Y108" s="129" t="s">
        <v>354</v>
      </c>
      <c r="Z108" s="82" t="s">
        <v>357</v>
      </c>
      <c r="AA108" s="82" t="s">
        <v>144</v>
      </c>
      <c r="AB108" s="85">
        <v>8</v>
      </c>
      <c r="AJ108" s="71" t="s">
        <v>271</v>
      </c>
      <c r="AK108" s="71" t="s">
        <v>148</v>
      </c>
    </row>
    <row r="109" spans="1:37">
      <c r="D109" s="137" t="s">
        <v>358</v>
      </c>
      <c r="E109" s="138">
        <f>J109</f>
        <v>0</v>
      </c>
      <c r="H109" s="138"/>
      <c r="I109" s="138"/>
      <c r="J109" s="138"/>
      <c r="L109" s="139">
        <f>SUM(L101:L108)</f>
        <v>8.9879200000000006E-2</v>
      </c>
      <c r="N109" s="140">
        <f>SUM(N101:N108)</f>
        <v>0</v>
      </c>
      <c r="W109" s="84">
        <f>SUM(W101:W108)</f>
        <v>59.04</v>
      </c>
    </row>
    <row r="111" spans="1:37">
      <c r="D111" s="137" t="s">
        <v>359</v>
      </c>
      <c r="E111" s="140">
        <f>J111</f>
        <v>0</v>
      </c>
      <c r="H111" s="138"/>
      <c r="I111" s="138"/>
      <c r="J111" s="138"/>
      <c r="L111" s="139">
        <f>+L27+L38+L49+L65+L72+L99+L109</f>
        <v>135.77838185000002</v>
      </c>
      <c r="N111" s="140">
        <f>+N27+N38+N49+N65+N72+N99+N109</f>
        <v>0</v>
      </c>
      <c r="W111" s="84">
        <f>+W27+W38+W49+W65+W72+W99+W109</f>
        <v>815.89800000000002</v>
      </c>
    </row>
    <row r="113" spans="1:37">
      <c r="B113" s="128" t="s">
        <v>360</v>
      </c>
    </row>
    <row r="114" spans="1:37">
      <c r="B114" s="82" t="s">
        <v>361</v>
      </c>
    </row>
    <row r="115" spans="1:37" ht="25.5">
      <c r="A115" s="80">
        <v>54</v>
      </c>
      <c r="B115" s="81" t="s">
        <v>362</v>
      </c>
      <c r="C115" s="82" t="s">
        <v>363</v>
      </c>
      <c r="D115" s="83" t="s">
        <v>364</v>
      </c>
      <c r="E115" s="84">
        <v>49.466999999999999</v>
      </c>
      <c r="F115" s="85" t="s">
        <v>188</v>
      </c>
      <c r="L115" s="87">
        <f>E115*K115</f>
        <v>0</v>
      </c>
      <c r="N115" s="84">
        <f>E115*M115</f>
        <v>0</v>
      </c>
      <c r="O115" s="85">
        <v>23</v>
      </c>
      <c r="P115" s="85" t="s">
        <v>144</v>
      </c>
      <c r="V115" s="88" t="s">
        <v>365</v>
      </c>
      <c r="W115" s="84">
        <v>0.84099999999999997</v>
      </c>
      <c r="X115" s="129" t="s">
        <v>366</v>
      </c>
      <c r="Y115" s="129" t="s">
        <v>363</v>
      </c>
      <c r="Z115" s="82" t="s">
        <v>367</v>
      </c>
      <c r="AB115" s="85" t="s">
        <v>82</v>
      </c>
      <c r="AJ115" s="71" t="s">
        <v>368</v>
      </c>
      <c r="AK115" s="71" t="s">
        <v>148</v>
      </c>
    </row>
    <row r="116" spans="1:37">
      <c r="D116" s="130" t="s">
        <v>369</v>
      </c>
      <c r="E116" s="131"/>
      <c r="F116" s="132"/>
      <c r="G116" s="133"/>
      <c r="H116" s="133"/>
      <c r="I116" s="133"/>
      <c r="J116" s="133"/>
      <c r="K116" s="134"/>
      <c r="L116" s="134"/>
      <c r="M116" s="131"/>
      <c r="N116" s="131"/>
      <c r="O116" s="132"/>
      <c r="P116" s="132"/>
      <c r="Q116" s="131"/>
      <c r="R116" s="131"/>
      <c r="S116" s="131"/>
      <c r="T116" s="135"/>
      <c r="U116" s="135"/>
      <c r="V116" s="135" t="s">
        <v>0</v>
      </c>
      <c r="W116" s="131"/>
      <c r="X116" s="136"/>
    </row>
    <row r="117" spans="1:37">
      <c r="A117" s="80">
        <v>55</v>
      </c>
      <c r="B117" s="81" t="s">
        <v>267</v>
      </c>
      <c r="C117" s="82" t="s">
        <v>370</v>
      </c>
      <c r="D117" s="83" t="s">
        <v>371</v>
      </c>
      <c r="E117" s="84">
        <v>1.4999999999999999E-2</v>
      </c>
      <c r="F117" s="85" t="s">
        <v>244</v>
      </c>
      <c r="K117" s="87">
        <v>1</v>
      </c>
      <c r="L117" s="87">
        <f>E117*K117</f>
        <v>1.4999999999999999E-2</v>
      </c>
      <c r="N117" s="84">
        <f>E117*M117</f>
        <v>0</v>
      </c>
      <c r="O117" s="85">
        <v>23</v>
      </c>
      <c r="P117" s="85" t="s">
        <v>144</v>
      </c>
      <c r="V117" s="88" t="s">
        <v>99</v>
      </c>
      <c r="X117" s="129" t="s">
        <v>370</v>
      </c>
      <c r="Y117" s="129" t="s">
        <v>370</v>
      </c>
      <c r="Z117" s="82" t="s">
        <v>372</v>
      </c>
      <c r="AA117" s="82" t="s">
        <v>144</v>
      </c>
      <c r="AB117" s="85">
        <v>2</v>
      </c>
      <c r="AJ117" s="71" t="s">
        <v>373</v>
      </c>
      <c r="AK117" s="71" t="s">
        <v>148</v>
      </c>
    </row>
    <row r="118" spans="1:37">
      <c r="D118" s="130" t="s">
        <v>374</v>
      </c>
      <c r="E118" s="131"/>
      <c r="F118" s="132"/>
      <c r="G118" s="133"/>
      <c r="H118" s="133"/>
      <c r="I118" s="133"/>
      <c r="J118" s="133"/>
      <c r="K118" s="134"/>
      <c r="L118" s="134"/>
      <c r="M118" s="131"/>
      <c r="N118" s="131"/>
      <c r="O118" s="132"/>
      <c r="P118" s="132"/>
      <c r="Q118" s="131"/>
      <c r="R118" s="131"/>
      <c r="S118" s="131"/>
      <c r="T118" s="135"/>
      <c r="U118" s="135"/>
      <c r="V118" s="135" t="s">
        <v>0</v>
      </c>
      <c r="W118" s="131"/>
      <c r="X118" s="136"/>
    </row>
    <row r="119" spans="1:37">
      <c r="A119" s="80">
        <v>56</v>
      </c>
      <c r="B119" s="81" t="s">
        <v>362</v>
      </c>
      <c r="C119" s="82" t="s">
        <v>375</v>
      </c>
      <c r="D119" s="83" t="s">
        <v>376</v>
      </c>
      <c r="E119" s="84">
        <v>98.933999999999997</v>
      </c>
      <c r="F119" s="85" t="s">
        <v>188</v>
      </c>
      <c r="K119" s="87">
        <v>4.0000000000000002E-4</v>
      </c>
      <c r="L119" s="87">
        <f>E119*K119</f>
        <v>3.95736E-2</v>
      </c>
      <c r="N119" s="84">
        <f>E119*M119</f>
        <v>0</v>
      </c>
      <c r="O119" s="85">
        <v>23</v>
      </c>
      <c r="P119" s="85" t="s">
        <v>144</v>
      </c>
      <c r="V119" s="88" t="s">
        <v>365</v>
      </c>
      <c r="W119" s="84">
        <v>13.851000000000001</v>
      </c>
      <c r="X119" s="129" t="s">
        <v>377</v>
      </c>
      <c r="Y119" s="129" t="s">
        <v>375</v>
      </c>
      <c r="Z119" s="82" t="s">
        <v>367</v>
      </c>
      <c r="AB119" s="85" t="s">
        <v>82</v>
      </c>
      <c r="AJ119" s="71" t="s">
        <v>368</v>
      </c>
      <c r="AK119" s="71" t="s">
        <v>148</v>
      </c>
    </row>
    <row r="120" spans="1:37">
      <c r="D120" s="130" t="s">
        <v>378</v>
      </c>
      <c r="E120" s="131"/>
      <c r="F120" s="132"/>
      <c r="G120" s="133"/>
      <c r="H120" s="133"/>
      <c r="I120" s="133"/>
      <c r="J120" s="133"/>
      <c r="K120" s="134"/>
      <c r="L120" s="134"/>
      <c r="M120" s="131"/>
      <c r="N120" s="131"/>
      <c r="O120" s="132"/>
      <c r="P120" s="132"/>
      <c r="Q120" s="131"/>
      <c r="R120" s="131"/>
      <c r="S120" s="131"/>
      <c r="T120" s="135"/>
      <c r="U120" s="135"/>
      <c r="V120" s="135" t="s">
        <v>0</v>
      </c>
      <c r="W120" s="131"/>
      <c r="X120" s="136"/>
    </row>
    <row r="121" spans="1:37">
      <c r="A121" s="80">
        <v>57</v>
      </c>
      <c r="B121" s="81" t="s">
        <v>267</v>
      </c>
      <c r="C121" s="82" t="s">
        <v>379</v>
      </c>
      <c r="D121" s="83" t="s">
        <v>380</v>
      </c>
      <c r="E121" s="84">
        <v>113.774</v>
      </c>
      <c r="F121" s="85" t="s">
        <v>188</v>
      </c>
      <c r="K121" s="87">
        <v>3.8800000000000002E-3</v>
      </c>
      <c r="L121" s="87">
        <f>E121*K121</f>
        <v>0.44144312000000002</v>
      </c>
      <c r="N121" s="84">
        <f>E121*M121</f>
        <v>0</v>
      </c>
      <c r="O121" s="85">
        <v>23</v>
      </c>
      <c r="P121" s="85" t="s">
        <v>144</v>
      </c>
      <c r="V121" s="88" t="s">
        <v>99</v>
      </c>
      <c r="X121" s="129" t="s">
        <v>379</v>
      </c>
      <c r="Y121" s="129" t="s">
        <v>379</v>
      </c>
      <c r="Z121" s="82" t="s">
        <v>381</v>
      </c>
      <c r="AA121" s="82" t="s">
        <v>144</v>
      </c>
      <c r="AB121" s="85">
        <v>2</v>
      </c>
      <c r="AJ121" s="71" t="s">
        <v>373</v>
      </c>
      <c r="AK121" s="71" t="s">
        <v>148</v>
      </c>
    </row>
    <row r="122" spans="1:37">
      <c r="D122" s="130" t="s">
        <v>382</v>
      </c>
      <c r="E122" s="131"/>
      <c r="F122" s="132"/>
      <c r="G122" s="133"/>
      <c r="H122" s="133"/>
      <c r="I122" s="133"/>
      <c r="J122" s="133"/>
      <c r="K122" s="134"/>
      <c r="L122" s="134"/>
      <c r="M122" s="131"/>
      <c r="N122" s="131"/>
      <c r="O122" s="132"/>
      <c r="P122" s="132"/>
      <c r="Q122" s="131"/>
      <c r="R122" s="131"/>
      <c r="S122" s="131"/>
      <c r="T122" s="135"/>
      <c r="U122" s="135"/>
      <c r="V122" s="135" t="s">
        <v>0</v>
      </c>
      <c r="W122" s="131"/>
      <c r="X122" s="136"/>
    </row>
    <row r="123" spans="1:37">
      <c r="D123" s="137" t="s">
        <v>383</v>
      </c>
      <c r="E123" s="138">
        <f>J123</f>
        <v>0</v>
      </c>
      <c r="H123" s="138"/>
      <c r="I123" s="138"/>
      <c r="J123" s="138"/>
      <c r="L123" s="139">
        <f>SUM(L113:L122)</f>
        <v>0.49601672000000002</v>
      </c>
      <c r="N123" s="140">
        <f>SUM(N113:N122)</f>
        <v>0</v>
      </c>
      <c r="W123" s="84">
        <f>SUM(W113:W122)</f>
        <v>14.692</v>
      </c>
    </row>
    <row r="125" spans="1:37">
      <c r="B125" s="82" t="s">
        <v>384</v>
      </c>
    </row>
    <row r="126" spans="1:37">
      <c r="A126" s="80">
        <v>58</v>
      </c>
      <c r="B126" s="81" t="s">
        <v>385</v>
      </c>
      <c r="C126" s="82" t="s">
        <v>386</v>
      </c>
      <c r="D126" s="83" t="s">
        <v>387</v>
      </c>
      <c r="E126" s="84">
        <v>55.917000000000002</v>
      </c>
      <c r="F126" s="85" t="s">
        <v>188</v>
      </c>
      <c r="K126" s="87">
        <v>3.0000000000000001E-5</v>
      </c>
      <c r="L126" s="87">
        <f>E126*K126</f>
        <v>1.6775100000000001E-3</v>
      </c>
      <c r="N126" s="84">
        <f>E126*M126</f>
        <v>0</v>
      </c>
      <c r="O126" s="85">
        <v>23</v>
      </c>
      <c r="P126" s="85" t="s">
        <v>144</v>
      </c>
      <c r="V126" s="88" t="s">
        <v>365</v>
      </c>
      <c r="W126" s="84">
        <v>21.248000000000001</v>
      </c>
      <c r="X126" s="129" t="s">
        <v>388</v>
      </c>
      <c r="Y126" s="129" t="s">
        <v>386</v>
      </c>
      <c r="Z126" s="82" t="s">
        <v>389</v>
      </c>
      <c r="AB126" s="85" t="s">
        <v>82</v>
      </c>
      <c r="AJ126" s="71" t="s">
        <v>368</v>
      </c>
      <c r="AK126" s="71" t="s">
        <v>148</v>
      </c>
    </row>
    <row r="127" spans="1:37">
      <c r="D127" s="130" t="s">
        <v>390</v>
      </c>
      <c r="E127" s="131"/>
      <c r="F127" s="132"/>
      <c r="G127" s="133"/>
      <c r="H127" s="133"/>
      <c r="I127" s="133"/>
      <c r="J127" s="133"/>
      <c r="K127" s="134"/>
      <c r="L127" s="134"/>
      <c r="M127" s="131"/>
      <c r="N127" s="131"/>
      <c r="O127" s="132"/>
      <c r="P127" s="132"/>
      <c r="Q127" s="131"/>
      <c r="R127" s="131"/>
      <c r="S127" s="131"/>
      <c r="T127" s="135"/>
      <c r="U127" s="135"/>
      <c r="V127" s="135" t="s">
        <v>0</v>
      </c>
      <c r="W127" s="131"/>
      <c r="X127" s="136"/>
    </row>
    <row r="128" spans="1:37">
      <c r="A128" s="80">
        <v>59</v>
      </c>
      <c r="B128" s="81" t="s">
        <v>267</v>
      </c>
      <c r="C128" s="82" t="s">
        <v>391</v>
      </c>
      <c r="D128" s="83" t="s">
        <v>392</v>
      </c>
      <c r="E128" s="84">
        <v>62.627000000000002</v>
      </c>
      <c r="F128" s="85" t="s">
        <v>188</v>
      </c>
      <c r="L128" s="87">
        <f>E128*K128</f>
        <v>0</v>
      </c>
      <c r="N128" s="84">
        <f>E128*M128</f>
        <v>0</v>
      </c>
      <c r="O128" s="85">
        <v>23</v>
      </c>
      <c r="P128" s="85" t="s">
        <v>144</v>
      </c>
      <c r="V128" s="88" t="s">
        <v>99</v>
      </c>
      <c r="X128" s="129" t="s">
        <v>391</v>
      </c>
      <c r="Y128" s="129" t="s">
        <v>391</v>
      </c>
      <c r="Z128" s="82" t="s">
        <v>190</v>
      </c>
      <c r="AA128" s="82" t="s">
        <v>144</v>
      </c>
      <c r="AB128" s="85">
        <v>2</v>
      </c>
      <c r="AJ128" s="71" t="s">
        <v>373</v>
      </c>
      <c r="AK128" s="71" t="s">
        <v>148</v>
      </c>
    </row>
    <row r="129" spans="1:37">
      <c r="D129" s="130" t="s">
        <v>393</v>
      </c>
      <c r="E129" s="131"/>
      <c r="F129" s="132"/>
      <c r="G129" s="133"/>
      <c r="H129" s="133"/>
      <c r="I129" s="133"/>
      <c r="J129" s="133"/>
      <c r="K129" s="134"/>
      <c r="L129" s="134"/>
      <c r="M129" s="131"/>
      <c r="N129" s="131"/>
      <c r="O129" s="132"/>
      <c r="P129" s="132"/>
      <c r="Q129" s="131"/>
      <c r="R129" s="131"/>
      <c r="S129" s="131"/>
      <c r="T129" s="135"/>
      <c r="U129" s="135"/>
      <c r="V129" s="135" t="s">
        <v>0</v>
      </c>
      <c r="W129" s="131"/>
      <c r="X129" s="136"/>
    </row>
    <row r="130" spans="1:37">
      <c r="D130" s="137" t="s">
        <v>394</v>
      </c>
      <c r="E130" s="138">
        <f>J130</f>
        <v>0</v>
      </c>
      <c r="H130" s="138"/>
      <c r="I130" s="138"/>
      <c r="J130" s="138"/>
      <c r="L130" s="139">
        <f>SUM(L125:L129)</f>
        <v>1.6775100000000001E-3</v>
      </c>
      <c r="N130" s="140">
        <f>SUM(N125:N129)</f>
        <v>0</v>
      </c>
      <c r="W130" s="84">
        <f>SUM(W125:W129)</f>
        <v>21.248000000000001</v>
      </c>
    </row>
    <row r="132" spans="1:37">
      <c r="B132" s="82" t="s">
        <v>395</v>
      </c>
    </row>
    <row r="133" spans="1:37">
      <c r="A133" s="80">
        <v>60</v>
      </c>
      <c r="B133" s="81" t="s">
        <v>396</v>
      </c>
      <c r="C133" s="82" t="s">
        <v>397</v>
      </c>
      <c r="D133" s="83" t="s">
        <v>398</v>
      </c>
      <c r="E133" s="84">
        <v>40.128</v>
      </c>
      <c r="F133" s="85" t="s">
        <v>188</v>
      </c>
      <c r="L133" s="87">
        <f>E133*K133</f>
        <v>0</v>
      </c>
      <c r="N133" s="84">
        <f>E133*M133</f>
        <v>0</v>
      </c>
      <c r="O133" s="85">
        <v>23</v>
      </c>
      <c r="P133" s="85" t="s">
        <v>144</v>
      </c>
      <c r="V133" s="88" t="s">
        <v>365</v>
      </c>
      <c r="W133" s="84">
        <v>3.6120000000000001</v>
      </c>
      <c r="X133" s="129" t="s">
        <v>399</v>
      </c>
      <c r="Y133" s="129" t="s">
        <v>397</v>
      </c>
      <c r="Z133" s="82" t="s">
        <v>400</v>
      </c>
      <c r="AB133" s="85">
        <v>7</v>
      </c>
      <c r="AJ133" s="71" t="s">
        <v>368</v>
      </c>
      <c r="AK133" s="71" t="s">
        <v>148</v>
      </c>
    </row>
    <row r="134" spans="1:37">
      <c r="D134" s="130" t="s">
        <v>401</v>
      </c>
      <c r="E134" s="131"/>
      <c r="F134" s="132"/>
      <c r="G134" s="133"/>
      <c r="H134" s="133"/>
      <c r="I134" s="133"/>
      <c r="J134" s="133"/>
      <c r="K134" s="134"/>
      <c r="L134" s="134"/>
      <c r="M134" s="131"/>
      <c r="N134" s="131"/>
      <c r="O134" s="132"/>
      <c r="P134" s="132"/>
      <c r="Q134" s="131"/>
      <c r="R134" s="131"/>
      <c r="S134" s="131"/>
      <c r="T134" s="135"/>
      <c r="U134" s="135"/>
      <c r="V134" s="135" t="s">
        <v>0</v>
      </c>
      <c r="W134" s="131"/>
      <c r="X134" s="136"/>
    </row>
    <row r="135" spans="1:37" ht="25.5">
      <c r="A135" s="80">
        <v>61</v>
      </c>
      <c r="B135" s="81" t="s">
        <v>267</v>
      </c>
      <c r="C135" s="82" t="s">
        <v>402</v>
      </c>
      <c r="D135" s="83" t="s">
        <v>403</v>
      </c>
      <c r="E135" s="84">
        <v>40.930999999999997</v>
      </c>
      <c r="F135" s="85" t="s">
        <v>188</v>
      </c>
      <c r="L135" s="87">
        <f>E135*K135</f>
        <v>0</v>
      </c>
      <c r="N135" s="84">
        <f>E135*M135</f>
        <v>0</v>
      </c>
      <c r="O135" s="85">
        <v>23</v>
      </c>
      <c r="P135" s="85" t="s">
        <v>144</v>
      </c>
      <c r="V135" s="88" t="s">
        <v>99</v>
      </c>
      <c r="X135" s="129" t="s">
        <v>402</v>
      </c>
      <c r="Y135" s="129" t="s">
        <v>402</v>
      </c>
      <c r="Z135" s="82" t="s">
        <v>190</v>
      </c>
      <c r="AA135" s="82" t="s">
        <v>144</v>
      </c>
      <c r="AB135" s="85">
        <v>2</v>
      </c>
      <c r="AJ135" s="71" t="s">
        <v>373</v>
      </c>
      <c r="AK135" s="71" t="s">
        <v>148</v>
      </c>
    </row>
    <row r="136" spans="1:37">
      <c r="D136" s="130" t="s">
        <v>404</v>
      </c>
      <c r="E136" s="131"/>
      <c r="F136" s="132"/>
      <c r="G136" s="133"/>
      <c r="H136" s="133"/>
      <c r="I136" s="133"/>
      <c r="J136" s="133"/>
      <c r="K136" s="134"/>
      <c r="L136" s="134"/>
      <c r="M136" s="131"/>
      <c r="N136" s="131"/>
      <c r="O136" s="132"/>
      <c r="P136" s="132"/>
      <c r="Q136" s="131"/>
      <c r="R136" s="131"/>
      <c r="S136" s="131"/>
      <c r="T136" s="135"/>
      <c r="U136" s="135"/>
      <c r="V136" s="135" t="s">
        <v>0</v>
      </c>
      <c r="W136" s="131"/>
      <c r="X136" s="136"/>
    </row>
    <row r="137" spans="1:37" ht="25.5">
      <c r="A137" s="80">
        <v>62</v>
      </c>
      <c r="B137" s="81" t="s">
        <v>267</v>
      </c>
      <c r="C137" s="82" t="s">
        <v>405</v>
      </c>
      <c r="D137" s="83" t="s">
        <v>406</v>
      </c>
      <c r="E137" s="84">
        <v>40.953000000000003</v>
      </c>
      <c r="F137" s="85" t="s">
        <v>188</v>
      </c>
      <c r="L137" s="87">
        <f>E137*K137</f>
        <v>0</v>
      </c>
      <c r="N137" s="84">
        <f>E137*M137</f>
        <v>0</v>
      </c>
      <c r="O137" s="85">
        <v>23</v>
      </c>
      <c r="P137" s="85" t="s">
        <v>144</v>
      </c>
      <c r="V137" s="88" t="s">
        <v>99</v>
      </c>
      <c r="X137" s="129" t="s">
        <v>405</v>
      </c>
      <c r="Y137" s="129" t="s">
        <v>405</v>
      </c>
      <c r="Z137" s="82" t="s">
        <v>190</v>
      </c>
      <c r="AA137" s="82" t="s">
        <v>144</v>
      </c>
      <c r="AB137" s="85">
        <v>2</v>
      </c>
      <c r="AJ137" s="71" t="s">
        <v>373</v>
      </c>
      <c r="AK137" s="71" t="s">
        <v>148</v>
      </c>
    </row>
    <row r="138" spans="1:37" ht="25.5">
      <c r="A138" s="80">
        <v>63</v>
      </c>
      <c r="B138" s="81" t="s">
        <v>396</v>
      </c>
      <c r="C138" s="82" t="s">
        <v>407</v>
      </c>
      <c r="D138" s="83" t="s">
        <v>408</v>
      </c>
      <c r="E138" s="84">
        <v>38.56</v>
      </c>
      <c r="F138" s="85" t="s">
        <v>188</v>
      </c>
      <c r="K138" s="87">
        <v>9.8300000000000002E-3</v>
      </c>
      <c r="L138" s="87">
        <f>E138*K138</f>
        <v>0.37904480000000002</v>
      </c>
      <c r="N138" s="84">
        <f>E138*M138</f>
        <v>0</v>
      </c>
      <c r="O138" s="85">
        <v>23</v>
      </c>
      <c r="P138" s="85" t="s">
        <v>144</v>
      </c>
      <c r="V138" s="88" t="s">
        <v>365</v>
      </c>
      <c r="W138" s="84">
        <v>8.1359999999999992</v>
      </c>
      <c r="X138" s="129" t="s">
        <v>409</v>
      </c>
      <c r="Y138" s="129" t="s">
        <v>407</v>
      </c>
      <c r="Z138" s="82" t="s">
        <v>400</v>
      </c>
      <c r="AB138" s="85" t="s">
        <v>82</v>
      </c>
      <c r="AJ138" s="71" t="s">
        <v>368</v>
      </c>
      <c r="AK138" s="71" t="s">
        <v>148</v>
      </c>
    </row>
    <row r="139" spans="1:37">
      <c r="D139" s="130" t="s">
        <v>410</v>
      </c>
      <c r="E139" s="131"/>
      <c r="F139" s="132"/>
      <c r="G139" s="133"/>
      <c r="H139" s="133"/>
      <c r="I139" s="133"/>
      <c r="J139" s="133"/>
      <c r="K139" s="134"/>
      <c r="L139" s="134"/>
      <c r="M139" s="131"/>
      <c r="N139" s="131"/>
      <c r="O139" s="132"/>
      <c r="P139" s="132"/>
      <c r="Q139" s="131"/>
      <c r="R139" s="131"/>
      <c r="S139" s="131"/>
      <c r="T139" s="135"/>
      <c r="U139" s="135"/>
      <c r="V139" s="135" t="s">
        <v>0</v>
      </c>
      <c r="W139" s="131"/>
      <c r="X139" s="136"/>
    </row>
    <row r="140" spans="1:37">
      <c r="A140" s="80">
        <v>64</v>
      </c>
      <c r="B140" s="81" t="s">
        <v>267</v>
      </c>
      <c r="C140" s="82" t="s">
        <v>411</v>
      </c>
      <c r="D140" s="83" t="s">
        <v>412</v>
      </c>
      <c r="E140" s="84">
        <v>39.331000000000003</v>
      </c>
      <c r="F140" s="85" t="s">
        <v>188</v>
      </c>
      <c r="L140" s="87">
        <f>E140*K140</f>
        <v>0</v>
      </c>
      <c r="N140" s="84">
        <f>E140*M140</f>
        <v>0</v>
      </c>
      <c r="O140" s="85">
        <v>23</v>
      </c>
      <c r="P140" s="85" t="s">
        <v>144</v>
      </c>
      <c r="V140" s="88" t="s">
        <v>99</v>
      </c>
      <c r="X140" s="129" t="s">
        <v>411</v>
      </c>
      <c r="Y140" s="129" t="s">
        <v>411</v>
      </c>
      <c r="Z140" s="82" t="s">
        <v>413</v>
      </c>
      <c r="AA140" s="82" t="s">
        <v>144</v>
      </c>
      <c r="AB140" s="85">
        <v>2</v>
      </c>
      <c r="AJ140" s="71" t="s">
        <v>373</v>
      </c>
      <c r="AK140" s="71" t="s">
        <v>148</v>
      </c>
    </row>
    <row r="141" spans="1:37">
      <c r="D141" s="130" t="s">
        <v>414</v>
      </c>
      <c r="E141" s="131"/>
      <c r="F141" s="132"/>
      <c r="G141" s="133"/>
      <c r="H141" s="133"/>
      <c r="I141" s="133"/>
      <c r="J141" s="133"/>
      <c r="K141" s="134"/>
      <c r="L141" s="134"/>
      <c r="M141" s="131"/>
      <c r="N141" s="131"/>
      <c r="O141" s="132"/>
      <c r="P141" s="132"/>
      <c r="Q141" s="131"/>
      <c r="R141" s="131"/>
      <c r="S141" s="131"/>
      <c r="T141" s="135"/>
      <c r="U141" s="135"/>
      <c r="V141" s="135" t="s">
        <v>0</v>
      </c>
      <c r="W141" s="131"/>
      <c r="X141" s="136"/>
    </row>
    <row r="142" spans="1:37">
      <c r="A142" s="80">
        <v>65</v>
      </c>
      <c r="B142" s="81" t="s">
        <v>396</v>
      </c>
      <c r="C142" s="82" t="s">
        <v>415</v>
      </c>
      <c r="D142" s="83" t="s">
        <v>416</v>
      </c>
      <c r="E142" s="84">
        <v>38.94</v>
      </c>
      <c r="F142" s="85" t="s">
        <v>188</v>
      </c>
      <c r="K142" s="87">
        <v>1.5499999999999999E-3</v>
      </c>
      <c r="L142" s="87">
        <f>E142*K142</f>
        <v>6.0356999999999994E-2</v>
      </c>
      <c r="N142" s="84">
        <f>E142*M142</f>
        <v>0</v>
      </c>
      <c r="O142" s="85">
        <v>23</v>
      </c>
      <c r="P142" s="85" t="s">
        <v>144</v>
      </c>
      <c r="V142" s="88" t="s">
        <v>365</v>
      </c>
      <c r="W142" s="84">
        <v>2.6480000000000001</v>
      </c>
      <c r="X142" s="129" t="s">
        <v>417</v>
      </c>
      <c r="Y142" s="129" t="s">
        <v>415</v>
      </c>
      <c r="Z142" s="82" t="s">
        <v>400</v>
      </c>
      <c r="AB142" s="85" t="s">
        <v>82</v>
      </c>
      <c r="AJ142" s="71" t="s">
        <v>368</v>
      </c>
      <c r="AK142" s="71" t="s">
        <v>148</v>
      </c>
    </row>
    <row r="143" spans="1:37" ht="25.5">
      <c r="A143" s="80">
        <v>66</v>
      </c>
      <c r="B143" s="81" t="s">
        <v>267</v>
      </c>
      <c r="C143" s="82" t="s">
        <v>418</v>
      </c>
      <c r="D143" s="83" t="s">
        <v>419</v>
      </c>
      <c r="E143" s="84">
        <v>39.719000000000001</v>
      </c>
      <c r="F143" s="85" t="s">
        <v>188</v>
      </c>
      <c r="L143" s="87">
        <f>E143*K143</f>
        <v>0</v>
      </c>
      <c r="N143" s="84">
        <f>E143*M143</f>
        <v>0</v>
      </c>
      <c r="O143" s="85">
        <v>23</v>
      </c>
      <c r="P143" s="85" t="s">
        <v>144</v>
      </c>
      <c r="V143" s="88" t="s">
        <v>99</v>
      </c>
      <c r="X143" s="129" t="s">
        <v>418</v>
      </c>
      <c r="Y143" s="129" t="s">
        <v>418</v>
      </c>
      <c r="Z143" s="82" t="s">
        <v>190</v>
      </c>
      <c r="AA143" s="82" t="s">
        <v>144</v>
      </c>
      <c r="AB143" s="85">
        <v>2</v>
      </c>
      <c r="AJ143" s="71" t="s">
        <v>373</v>
      </c>
      <c r="AK143" s="71" t="s">
        <v>148</v>
      </c>
    </row>
    <row r="144" spans="1:37" ht="25.5">
      <c r="A144" s="80">
        <v>67</v>
      </c>
      <c r="B144" s="81" t="s">
        <v>396</v>
      </c>
      <c r="C144" s="82" t="s">
        <v>420</v>
      </c>
      <c r="D144" s="83" t="s">
        <v>421</v>
      </c>
      <c r="E144" s="84">
        <v>49.466999999999999</v>
      </c>
      <c r="F144" s="85" t="s">
        <v>188</v>
      </c>
      <c r="K144" s="87">
        <v>6.9999999999999994E-5</v>
      </c>
      <c r="L144" s="87">
        <f>E144*K144</f>
        <v>3.4626899999999996E-3</v>
      </c>
      <c r="N144" s="84">
        <f>E144*M144</f>
        <v>0</v>
      </c>
      <c r="O144" s="85">
        <v>23</v>
      </c>
      <c r="P144" s="85" t="s">
        <v>144</v>
      </c>
      <c r="V144" s="88" t="s">
        <v>365</v>
      </c>
      <c r="W144" s="84">
        <v>2.028</v>
      </c>
      <c r="X144" s="129" t="s">
        <v>422</v>
      </c>
      <c r="Y144" s="129" t="s">
        <v>420</v>
      </c>
      <c r="Z144" s="82" t="s">
        <v>400</v>
      </c>
      <c r="AB144" s="85" t="s">
        <v>82</v>
      </c>
      <c r="AJ144" s="71" t="s">
        <v>368</v>
      </c>
      <c r="AK144" s="71" t="s">
        <v>148</v>
      </c>
    </row>
    <row r="145" spans="1:37">
      <c r="D145" s="130" t="s">
        <v>423</v>
      </c>
      <c r="E145" s="131"/>
      <c r="F145" s="132"/>
      <c r="G145" s="133"/>
      <c r="H145" s="133"/>
      <c r="I145" s="133"/>
      <c r="J145" s="133"/>
      <c r="K145" s="134"/>
      <c r="L145" s="134"/>
      <c r="M145" s="131"/>
      <c r="N145" s="131"/>
      <c r="O145" s="132"/>
      <c r="P145" s="132"/>
      <c r="Q145" s="131"/>
      <c r="R145" s="131"/>
      <c r="S145" s="131"/>
      <c r="T145" s="135"/>
      <c r="U145" s="135"/>
      <c r="V145" s="135" t="s">
        <v>0</v>
      </c>
      <c r="W145" s="131"/>
      <c r="X145" s="136"/>
    </row>
    <row r="146" spans="1:37">
      <c r="A146" s="80">
        <v>68</v>
      </c>
      <c r="B146" s="81" t="s">
        <v>267</v>
      </c>
      <c r="C146" s="82" t="s">
        <v>424</v>
      </c>
      <c r="D146" s="83" t="s">
        <v>425</v>
      </c>
      <c r="E146" s="84">
        <v>56.875999999999998</v>
      </c>
      <c r="F146" s="85" t="s">
        <v>188</v>
      </c>
      <c r="L146" s="87">
        <f>E146*K146</f>
        <v>0</v>
      </c>
      <c r="N146" s="84">
        <f>E146*M146</f>
        <v>0</v>
      </c>
      <c r="O146" s="85">
        <v>23</v>
      </c>
      <c r="P146" s="85" t="s">
        <v>144</v>
      </c>
      <c r="V146" s="88" t="s">
        <v>99</v>
      </c>
      <c r="X146" s="129" t="s">
        <v>424</v>
      </c>
      <c r="Y146" s="129" t="s">
        <v>424</v>
      </c>
      <c r="Z146" s="82" t="s">
        <v>190</v>
      </c>
      <c r="AA146" s="82" t="s">
        <v>144</v>
      </c>
      <c r="AB146" s="85">
        <v>8</v>
      </c>
      <c r="AJ146" s="71" t="s">
        <v>373</v>
      </c>
      <c r="AK146" s="71" t="s">
        <v>148</v>
      </c>
    </row>
    <row r="147" spans="1:37">
      <c r="D147" s="130" t="s">
        <v>426</v>
      </c>
      <c r="E147" s="131"/>
      <c r="F147" s="132"/>
      <c r="G147" s="133"/>
      <c r="H147" s="133"/>
      <c r="I147" s="133"/>
      <c r="J147" s="133"/>
      <c r="K147" s="134"/>
      <c r="L147" s="134"/>
      <c r="M147" s="131"/>
      <c r="N147" s="131"/>
      <c r="O147" s="132"/>
      <c r="P147" s="132"/>
      <c r="Q147" s="131"/>
      <c r="R147" s="131"/>
      <c r="S147" s="131"/>
      <c r="T147" s="135"/>
      <c r="U147" s="135"/>
      <c r="V147" s="135" t="s">
        <v>0</v>
      </c>
      <c r="W147" s="131"/>
      <c r="X147" s="136"/>
    </row>
    <row r="148" spans="1:37">
      <c r="D148" s="137" t="s">
        <v>427</v>
      </c>
      <c r="E148" s="138">
        <f>J148</f>
        <v>0</v>
      </c>
      <c r="H148" s="138"/>
      <c r="I148" s="138"/>
      <c r="J148" s="138"/>
      <c r="L148" s="139">
        <f>SUM(L132:L147)</f>
        <v>0.44286449</v>
      </c>
      <c r="N148" s="140">
        <f>SUM(N132:N147)</f>
        <v>0</v>
      </c>
      <c r="W148" s="84">
        <f>SUM(W132:W147)</f>
        <v>16.423999999999999</v>
      </c>
    </row>
    <row r="150" spans="1:37">
      <c r="B150" s="82" t="s">
        <v>428</v>
      </c>
    </row>
    <row r="151" spans="1:37" ht="25.5">
      <c r="A151" s="80">
        <v>69</v>
      </c>
      <c r="B151" s="81" t="s">
        <v>429</v>
      </c>
      <c r="C151" s="82" t="s">
        <v>430</v>
      </c>
      <c r="D151" s="83" t="s">
        <v>431</v>
      </c>
      <c r="E151" s="84">
        <v>2</v>
      </c>
      <c r="F151" s="85" t="s">
        <v>213</v>
      </c>
      <c r="L151" s="87">
        <f>E151*K151</f>
        <v>0</v>
      </c>
      <c r="N151" s="84">
        <f>E151*M151</f>
        <v>0</v>
      </c>
      <c r="O151" s="85">
        <v>23</v>
      </c>
      <c r="P151" s="85" t="s">
        <v>144</v>
      </c>
      <c r="V151" s="88" t="s">
        <v>365</v>
      </c>
      <c r="W151" s="84">
        <v>0.22600000000000001</v>
      </c>
      <c r="X151" s="129" t="s">
        <v>432</v>
      </c>
      <c r="Y151" s="129" t="s">
        <v>430</v>
      </c>
      <c r="Z151" s="82" t="s">
        <v>190</v>
      </c>
      <c r="AB151" s="85">
        <v>7</v>
      </c>
      <c r="AJ151" s="71" t="s">
        <v>368</v>
      </c>
      <c r="AK151" s="71" t="s">
        <v>148</v>
      </c>
    </row>
    <row r="152" spans="1:37">
      <c r="A152" s="80">
        <v>70</v>
      </c>
      <c r="B152" s="81" t="s">
        <v>429</v>
      </c>
      <c r="C152" s="82" t="s">
        <v>433</v>
      </c>
      <c r="D152" s="83" t="s">
        <v>434</v>
      </c>
      <c r="E152" s="84">
        <v>2</v>
      </c>
      <c r="F152" s="85" t="s">
        <v>213</v>
      </c>
      <c r="K152" s="87">
        <v>2.1139999999999999E-2</v>
      </c>
      <c r="L152" s="87">
        <f>E152*K152</f>
        <v>4.2279999999999998E-2</v>
      </c>
      <c r="N152" s="84">
        <f>E152*M152</f>
        <v>0</v>
      </c>
      <c r="O152" s="85">
        <v>23</v>
      </c>
      <c r="P152" s="85" t="s">
        <v>144</v>
      </c>
      <c r="V152" s="88" t="s">
        <v>365</v>
      </c>
      <c r="W152" s="84">
        <v>1.1180000000000001</v>
      </c>
      <c r="X152" s="129" t="s">
        <v>435</v>
      </c>
      <c r="Y152" s="129" t="s">
        <v>433</v>
      </c>
      <c r="Z152" s="82" t="s">
        <v>436</v>
      </c>
      <c r="AB152" s="85" t="s">
        <v>82</v>
      </c>
      <c r="AJ152" s="71" t="s">
        <v>368</v>
      </c>
      <c r="AK152" s="71" t="s">
        <v>148</v>
      </c>
    </row>
    <row r="153" spans="1:37">
      <c r="D153" s="137" t="s">
        <v>437</v>
      </c>
      <c r="E153" s="138">
        <f>J153</f>
        <v>0</v>
      </c>
      <c r="H153" s="138"/>
      <c r="I153" s="138"/>
      <c r="J153" s="138"/>
      <c r="L153" s="139">
        <f>SUM(L150:L152)</f>
        <v>4.2279999999999998E-2</v>
      </c>
      <c r="N153" s="140">
        <f>SUM(N150:N152)</f>
        <v>0</v>
      </c>
      <c r="W153" s="84">
        <f>SUM(W150:W152)</f>
        <v>1.3440000000000001</v>
      </c>
    </row>
    <row r="155" spans="1:37">
      <c r="B155" s="82" t="s">
        <v>438</v>
      </c>
    </row>
    <row r="156" spans="1:37" ht="25.5">
      <c r="A156" s="80">
        <v>71</v>
      </c>
      <c r="B156" s="81" t="s">
        <v>439</v>
      </c>
      <c r="C156" s="82" t="s">
        <v>440</v>
      </c>
      <c r="D156" s="83" t="s">
        <v>441</v>
      </c>
      <c r="E156" s="84">
        <v>38.94</v>
      </c>
      <c r="F156" s="85" t="s">
        <v>188</v>
      </c>
      <c r="K156" s="87">
        <v>1.487E-2</v>
      </c>
      <c r="L156" s="87">
        <f>E156*K156</f>
        <v>0.57903779999999994</v>
      </c>
      <c r="N156" s="84">
        <f>E156*M156</f>
        <v>0</v>
      </c>
      <c r="O156" s="85">
        <v>23</v>
      </c>
      <c r="P156" s="85" t="s">
        <v>144</v>
      </c>
      <c r="V156" s="88" t="s">
        <v>365</v>
      </c>
      <c r="W156" s="84">
        <v>41.353999999999999</v>
      </c>
      <c r="X156" s="129" t="s">
        <v>442</v>
      </c>
      <c r="Y156" s="129" t="s">
        <v>440</v>
      </c>
      <c r="Z156" s="82" t="s">
        <v>281</v>
      </c>
      <c r="AB156" s="85" t="s">
        <v>82</v>
      </c>
      <c r="AJ156" s="71" t="s">
        <v>368</v>
      </c>
      <c r="AK156" s="71" t="s">
        <v>148</v>
      </c>
    </row>
    <row r="157" spans="1:37">
      <c r="D157" s="137" t="s">
        <v>443</v>
      </c>
      <c r="E157" s="138">
        <f>J157</f>
        <v>0</v>
      </c>
      <c r="H157" s="138"/>
      <c r="I157" s="138"/>
      <c r="J157" s="138"/>
      <c r="L157" s="139">
        <f>SUM(L155:L156)</f>
        <v>0.57903779999999994</v>
      </c>
      <c r="N157" s="140">
        <f>SUM(N155:N156)</f>
        <v>0</v>
      </c>
      <c r="W157" s="84">
        <f>SUM(W155:W156)</f>
        <v>41.353999999999999</v>
      </c>
    </row>
    <row r="159" spans="1:37">
      <c r="B159" s="82" t="s">
        <v>444</v>
      </c>
    </row>
    <row r="160" spans="1:37">
      <c r="A160" s="80">
        <v>72</v>
      </c>
      <c r="B160" s="81" t="s">
        <v>445</v>
      </c>
      <c r="C160" s="82" t="s">
        <v>446</v>
      </c>
      <c r="D160" s="83" t="s">
        <v>447</v>
      </c>
      <c r="E160" s="84">
        <v>4.95</v>
      </c>
      <c r="F160" s="85" t="s">
        <v>188</v>
      </c>
      <c r="K160" s="87">
        <v>3.5300000000000002E-3</v>
      </c>
      <c r="L160" s="87">
        <f>E160*K160</f>
        <v>1.7473500000000003E-2</v>
      </c>
      <c r="N160" s="84">
        <f>E160*M160</f>
        <v>0</v>
      </c>
      <c r="O160" s="85">
        <v>23</v>
      </c>
      <c r="P160" s="85" t="s">
        <v>144</v>
      </c>
      <c r="V160" s="88" t="s">
        <v>365</v>
      </c>
      <c r="W160" s="84">
        <v>3.802</v>
      </c>
      <c r="X160" s="129" t="s">
        <v>448</v>
      </c>
      <c r="Y160" s="129" t="s">
        <v>446</v>
      </c>
      <c r="Z160" s="82" t="s">
        <v>389</v>
      </c>
      <c r="AB160" s="85" t="s">
        <v>82</v>
      </c>
      <c r="AJ160" s="71" t="s">
        <v>368</v>
      </c>
      <c r="AK160" s="71" t="s">
        <v>148</v>
      </c>
    </row>
    <row r="161" spans="1:37">
      <c r="D161" s="130" t="s">
        <v>449</v>
      </c>
      <c r="E161" s="131"/>
      <c r="F161" s="132"/>
      <c r="G161" s="133"/>
      <c r="H161" s="133"/>
      <c r="I161" s="133"/>
      <c r="J161" s="133"/>
      <c r="K161" s="134"/>
      <c r="L161" s="134"/>
      <c r="M161" s="131"/>
      <c r="N161" s="131"/>
      <c r="O161" s="132"/>
      <c r="P161" s="132"/>
      <c r="Q161" s="131"/>
      <c r="R161" s="131"/>
      <c r="S161" s="131"/>
      <c r="T161" s="135"/>
      <c r="U161" s="135"/>
      <c r="V161" s="135" t="s">
        <v>0</v>
      </c>
      <c r="W161" s="131"/>
      <c r="X161" s="136"/>
    </row>
    <row r="162" spans="1:37">
      <c r="A162" s="80">
        <v>73</v>
      </c>
      <c r="B162" s="81" t="s">
        <v>445</v>
      </c>
      <c r="C162" s="82" t="s">
        <v>450</v>
      </c>
      <c r="D162" s="83" t="s">
        <v>451</v>
      </c>
      <c r="E162" s="84">
        <v>6.3</v>
      </c>
      <c r="F162" s="85" t="s">
        <v>452</v>
      </c>
      <c r="K162" s="87">
        <v>2.1000000000000001E-4</v>
      </c>
      <c r="L162" s="87">
        <f>E162*K162</f>
        <v>1.323E-3</v>
      </c>
      <c r="N162" s="84">
        <f>E162*M162</f>
        <v>0</v>
      </c>
      <c r="O162" s="85">
        <v>23</v>
      </c>
      <c r="P162" s="85" t="s">
        <v>144</v>
      </c>
      <c r="V162" s="88" t="s">
        <v>365</v>
      </c>
      <c r="W162" s="84">
        <v>1.4550000000000001</v>
      </c>
      <c r="X162" s="129" t="s">
        <v>453</v>
      </c>
      <c r="Y162" s="129" t="s">
        <v>450</v>
      </c>
      <c r="Z162" s="82" t="s">
        <v>190</v>
      </c>
      <c r="AB162" s="85">
        <v>7</v>
      </c>
      <c r="AJ162" s="71" t="s">
        <v>368</v>
      </c>
      <c r="AK162" s="71" t="s">
        <v>148</v>
      </c>
    </row>
    <row r="163" spans="1:37">
      <c r="A163" s="80">
        <v>74</v>
      </c>
      <c r="B163" s="81" t="s">
        <v>445</v>
      </c>
      <c r="C163" s="82" t="s">
        <v>454</v>
      </c>
      <c r="D163" s="83" t="s">
        <v>455</v>
      </c>
      <c r="E163" s="84">
        <v>32.33</v>
      </c>
      <c r="F163" s="85" t="s">
        <v>452</v>
      </c>
      <c r="K163" s="87">
        <v>4.13E-3</v>
      </c>
      <c r="L163" s="87">
        <f>E163*K163</f>
        <v>0.1335229</v>
      </c>
      <c r="N163" s="84">
        <f>E163*M163</f>
        <v>0</v>
      </c>
      <c r="O163" s="85">
        <v>23</v>
      </c>
      <c r="P163" s="85" t="s">
        <v>144</v>
      </c>
      <c r="V163" s="88" t="s">
        <v>365</v>
      </c>
      <c r="W163" s="84">
        <v>12.188000000000001</v>
      </c>
      <c r="X163" s="129" t="s">
        <v>456</v>
      </c>
      <c r="Y163" s="129" t="s">
        <v>454</v>
      </c>
      <c r="Z163" s="82" t="s">
        <v>457</v>
      </c>
      <c r="AB163" s="85" t="s">
        <v>82</v>
      </c>
      <c r="AJ163" s="71" t="s">
        <v>368</v>
      </c>
      <c r="AK163" s="71" t="s">
        <v>148</v>
      </c>
    </row>
    <row r="164" spans="1:37">
      <c r="D164" s="130" t="s">
        <v>458</v>
      </c>
      <c r="E164" s="131"/>
      <c r="F164" s="132"/>
      <c r="G164" s="133"/>
      <c r="H164" s="133"/>
      <c r="I164" s="133"/>
      <c r="J164" s="133"/>
      <c r="K164" s="134"/>
      <c r="L164" s="134"/>
      <c r="M164" s="131"/>
      <c r="N164" s="131"/>
      <c r="O164" s="132"/>
      <c r="P164" s="132"/>
      <c r="Q164" s="131"/>
      <c r="R164" s="131"/>
      <c r="S164" s="131"/>
      <c r="T164" s="135"/>
      <c r="U164" s="135"/>
      <c r="V164" s="135" t="s">
        <v>0</v>
      </c>
      <c r="W164" s="131"/>
      <c r="X164" s="136"/>
    </row>
    <row r="165" spans="1:37">
      <c r="D165" s="137" t="s">
        <v>459</v>
      </c>
      <c r="E165" s="138">
        <f>J165</f>
        <v>0</v>
      </c>
      <c r="H165" s="138"/>
      <c r="I165" s="138"/>
      <c r="J165" s="138"/>
      <c r="L165" s="139">
        <f>SUM(L159:L164)</f>
        <v>0.15231939999999999</v>
      </c>
      <c r="N165" s="140">
        <f>SUM(N159:N164)</f>
        <v>0</v>
      </c>
      <c r="W165" s="84">
        <f>SUM(W159:W164)</f>
        <v>17.445</v>
      </c>
    </row>
    <row r="167" spans="1:37">
      <c r="B167" s="82" t="s">
        <v>460</v>
      </c>
    </row>
    <row r="168" spans="1:37">
      <c r="A168" s="80">
        <v>75</v>
      </c>
      <c r="B168" s="81" t="s">
        <v>461</v>
      </c>
      <c r="C168" s="82" t="s">
        <v>462</v>
      </c>
      <c r="D168" s="83" t="s">
        <v>463</v>
      </c>
      <c r="E168" s="84">
        <v>4</v>
      </c>
      <c r="F168" s="85" t="s">
        <v>213</v>
      </c>
      <c r="L168" s="87">
        <f>E168*K168</f>
        <v>0</v>
      </c>
      <c r="N168" s="84">
        <f>E168*M168</f>
        <v>0</v>
      </c>
      <c r="O168" s="85">
        <v>23</v>
      </c>
      <c r="P168" s="85" t="s">
        <v>144</v>
      </c>
      <c r="V168" s="88" t="s">
        <v>365</v>
      </c>
      <c r="W168" s="84">
        <v>7.2720000000000002</v>
      </c>
      <c r="X168" s="129" t="s">
        <v>464</v>
      </c>
      <c r="Y168" s="129" t="s">
        <v>462</v>
      </c>
      <c r="Z168" s="82" t="s">
        <v>322</v>
      </c>
      <c r="AB168" s="85">
        <v>1</v>
      </c>
      <c r="AJ168" s="71" t="s">
        <v>368</v>
      </c>
      <c r="AK168" s="71" t="s">
        <v>148</v>
      </c>
    </row>
    <row r="169" spans="1:37">
      <c r="A169" s="80">
        <v>76</v>
      </c>
      <c r="B169" s="81" t="s">
        <v>267</v>
      </c>
      <c r="C169" s="82" t="s">
        <v>465</v>
      </c>
      <c r="D169" s="83" t="s">
        <v>466</v>
      </c>
      <c r="E169" s="84">
        <v>1</v>
      </c>
      <c r="F169" s="85" t="s">
        <v>213</v>
      </c>
      <c r="K169" s="87">
        <v>1.6E-2</v>
      </c>
      <c r="L169" s="87">
        <f>E169*K169</f>
        <v>1.6E-2</v>
      </c>
      <c r="N169" s="84">
        <f>E169*M169</f>
        <v>0</v>
      </c>
      <c r="O169" s="85">
        <v>23</v>
      </c>
      <c r="P169" s="85" t="s">
        <v>144</v>
      </c>
      <c r="V169" s="88" t="s">
        <v>99</v>
      </c>
      <c r="X169" s="129" t="s">
        <v>465</v>
      </c>
      <c r="Y169" s="129" t="s">
        <v>465</v>
      </c>
      <c r="Z169" s="82" t="s">
        <v>467</v>
      </c>
      <c r="AA169" s="82" t="s">
        <v>144</v>
      </c>
      <c r="AB169" s="85">
        <v>8</v>
      </c>
      <c r="AJ169" s="71" t="s">
        <v>373</v>
      </c>
      <c r="AK169" s="71" t="s">
        <v>148</v>
      </c>
    </row>
    <row r="170" spans="1:37">
      <c r="A170" s="80">
        <v>77</v>
      </c>
      <c r="B170" s="81" t="s">
        <v>267</v>
      </c>
      <c r="C170" s="82" t="s">
        <v>468</v>
      </c>
      <c r="D170" s="83" t="s">
        <v>469</v>
      </c>
      <c r="E170" s="84">
        <v>2</v>
      </c>
      <c r="F170" s="85" t="s">
        <v>213</v>
      </c>
      <c r="K170" s="87">
        <v>0.02</v>
      </c>
      <c r="L170" s="87">
        <f>E170*K170</f>
        <v>0.04</v>
      </c>
      <c r="N170" s="84">
        <f>E170*M170</f>
        <v>0</v>
      </c>
      <c r="O170" s="85">
        <v>23</v>
      </c>
      <c r="P170" s="85" t="s">
        <v>144</v>
      </c>
      <c r="V170" s="88" t="s">
        <v>99</v>
      </c>
      <c r="X170" s="129" t="s">
        <v>468</v>
      </c>
      <c r="Y170" s="129" t="s">
        <v>468</v>
      </c>
      <c r="Z170" s="82" t="s">
        <v>467</v>
      </c>
      <c r="AA170" s="82" t="s">
        <v>144</v>
      </c>
      <c r="AB170" s="85">
        <v>8</v>
      </c>
      <c r="AJ170" s="71" t="s">
        <v>373</v>
      </c>
      <c r="AK170" s="71" t="s">
        <v>148</v>
      </c>
    </row>
    <row r="171" spans="1:37">
      <c r="A171" s="80">
        <v>78</v>
      </c>
      <c r="B171" s="81" t="s">
        <v>267</v>
      </c>
      <c r="C171" s="82" t="s">
        <v>470</v>
      </c>
      <c r="D171" s="83" t="s">
        <v>471</v>
      </c>
      <c r="E171" s="84">
        <v>1</v>
      </c>
      <c r="F171" s="85" t="s">
        <v>213</v>
      </c>
      <c r="K171" s="87">
        <v>2.1999999999999999E-2</v>
      </c>
      <c r="L171" s="87">
        <f>E171*K171</f>
        <v>2.1999999999999999E-2</v>
      </c>
      <c r="N171" s="84">
        <f>E171*M171</f>
        <v>0</v>
      </c>
      <c r="O171" s="85">
        <v>23</v>
      </c>
      <c r="P171" s="85" t="s">
        <v>144</v>
      </c>
      <c r="V171" s="88" t="s">
        <v>99</v>
      </c>
      <c r="X171" s="129" t="s">
        <v>470</v>
      </c>
      <c r="Y171" s="129" t="s">
        <v>470</v>
      </c>
      <c r="Z171" s="82" t="s">
        <v>467</v>
      </c>
      <c r="AA171" s="82" t="s">
        <v>144</v>
      </c>
      <c r="AB171" s="85">
        <v>8</v>
      </c>
      <c r="AJ171" s="71" t="s">
        <v>373</v>
      </c>
      <c r="AK171" s="71" t="s">
        <v>148</v>
      </c>
    </row>
    <row r="172" spans="1:37">
      <c r="D172" s="137" t="s">
        <v>472</v>
      </c>
      <c r="E172" s="138">
        <f>J172</f>
        <v>0</v>
      </c>
      <c r="H172" s="138"/>
      <c r="I172" s="138"/>
      <c r="J172" s="138"/>
      <c r="L172" s="139">
        <f>SUM(L167:L171)</f>
        <v>7.8E-2</v>
      </c>
      <c r="N172" s="140">
        <f>SUM(N167:N171)</f>
        <v>0</v>
      </c>
      <c r="W172" s="84">
        <f>SUM(W167:W171)</f>
        <v>7.2720000000000002</v>
      </c>
    </row>
    <row r="174" spans="1:37">
      <c r="B174" s="82" t="s">
        <v>473</v>
      </c>
    </row>
    <row r="175" spans="1:37">
      <c r="A175" s="80">
        <v>79</v>
      </c>
      <c r="B175" s="81" t="s">
        <v>474</v>
      </c>
      <c r="C175" s="82" t="s">
        <v>475</v>
      </c>
      <c r="D175" s="83" t="s">
        <v>476</v>
      </c>
      <c r="E175" s="84">
        <v>28.2</v>
      </c>
      <c r="F175" s="85" t="s">
        <v>188</v>
      </c>
      <c r="K175" s="87">
        <v>1.1E-4</v>
      </c>
      <c r="L175" s="87">
        <f>E175*K175</f>
        <v>3.1020000000000002E-3</v>
      </c>
      <c r="N175" s="84">
        <f>E175*M175</f>
        <v>0</v>
      </c>
      <c r="O175" s="85">
        <v>23</v>
      </c>
      <c r="P175" s="85" t="s">
        <v>144</v>
      </c>
      <c r="V175" s="88" t="s">
        <v>365</v>
      </c>
      <c r="W175" s="84">
        <v>13.592000000000001</v>
      </c>
      <c r="X175" s="129" t="s">
        <v>477</v>
      </c>
      <c r="Y175" s="129" t="s">
        <v>475</v>
      </c>
      <c r="Z175" s="82" t="s">
        <v>478</v>
      </c>
      <c r="AB175" s="85" t="s">
        <v>82</v>
      </c>
      <c r="AJ175" s="71" t="s">
        <v>368</v>
      </c>
      <c r="AK175" s="71" t="s">
        <v>148</v>
      </c>
    </row>
    <row r="176" spans="1:37">
      <c r="D176" s="130" t="s">
        <v>479</v>
      </c>
      <c r="E176" s="131"/>
      <c r="F176" s="132"/>
      <c r="G176" s="133"/>
      <c r="H176" s="133"/>
      <c r="I176" s="133"/>
      <c r="J176" s="133"/>
      <c r="K176" s="134"/>
      <c r="L176" s="134"/>
      <c r="M176" s="131"/>
      <c r="N176" s="131"/>
      <c r="O176" s="132"/>
      <c r="P176" s="132"/>
      <c r="Q176" s="131"/>
      <c r="R176" s="131"/>
      <c r="S176" s="131"/>
      <c r="T176" s="135"/>
      <c r="U176" s="135"/>
      <c r="V176" s="135" t="s">
        <v>0</v>
      </c>
      <c r="W176" s="131"/>
      <c r="X176" s="136"/>
    </row>
    <row r="177" spans="1:37">
      <c r="A177" s="80">
        <v>80</v>
      </c>
      <c r="B177" s="81" t="s">
        <v>267</v>
      </c>
      <c r="C177" s="82" t="s">
        <v>480</v>
      </c>
      <c r="D177" s="83" t="s">
        <v>481</v>
      </c>
      <c r="E177" s="84">
        <v>7</v>
      </c>
      <c r="F177" s="85" t="s">
        <v>213</v>
      </c>
      <c r="L177" s="87">
        <f>E177*K177</f>
        <v>0</v>
      </c>
      <c r="N177" s="84">
        <f>E177*M177</f>
        <v>0</v>
      </c>
      <c r="O177" s="85">
        <v>23</v>
      </c>
      <c r="P177" s="85" t="s">
        <v>144</v>
      </c>
      <c r="V177" s="88" t="s">
        <v>99</v>
      </c>
      <c r="X177" s="129" t="s">
        <v>480</v>
      </c>
      <c r="Y177" s="129" t="s">
        <v>480</v>
      </c>
      <c r="Z177" s="82" t="s">
        <v>482</v>
      </c>
      <c r="AA177" s="82" t="s">
        <v>144</v>
      </c>
      <c r="AB177" s="85">
        <v>8</v>
      </c>
      <c r="AJ177" s="71" t="s">
        <v>373</v>
      </c>
      <c r="AK177" s="71" t="s">
        <v>148</v>
      </c>
    </row>
    <row r="178" spans="1:37">
      <c r="A178" s="80">
        <v>81</v>
      </c>
      <c r="B178" s="81" t="s">
        <v>267</v>
      </c>
      <c r="C178" s="82" t="s">
        <v>483</v>
      </c>
      <c r="D178" s="83" t="s">
        <v>484</v>
      </c>
      <c r="E178" s="84">
        <v>6</v>
      </c>
      <c r="F178" s="85" t="s">
        <v>213</v>
      </c>
      <c r="L178" s="87">
        <f>E178*K178</f>
        <v>0</v>
      </c>
      <c r="N178" s="84">
        <f>E178*M178</f>
        <v>0</v>
      </c>
      <c r="O178" s="85">
        <v>23</v>
      </c>
      <c r="P178" s="85" t="s">
        <v>144</v>
      </c>
      <c r="V178" s="88" t="s">
        <v>99</v>
      </c>
      <c r="X178" s="129" t="s">
        <v>483</v>
      </c>
      <c r="Y178" s="129" t="s">
        <v>483</v>
      </c>
      <c r="Z178" s="82" t="s">
        <v>482</v>
      </c>
      <c r="AA178" s="82" t="s">
        <v>144</v>
      </c>
      <c r="AB178" s="85">
        <v>8</v>
      </c>
      <c r="AJ178" s="71" t="s">
        <v>373</v>
      </c>
      <c r="AK178" s="71" t="s">
        <v>148</v>
      </c>
    </row>
    <row r="179" spans="1:37">
      <c r="A179" s="80">
        <v>82</v>
      </c>
      <c r="B179" s="81" t="s">
        <v>267</v>
      </c>
      <c r="C179" s="82" t="s">
        <v>485</v>
      </c>
      <c r="D179" s="83" t="s">
        <v>486</v>
      </c>
      <c r="E179" s="84">
        <v>1</v>
      </c>
      <c r="F179" s="85" t="s">
        <v>213</v>
      </c>
      <c r="K179" s="87">
        <v>0.13200000000000001</v>
      </c>
      <c r="L179" s="87">
        <f>E179*K179</f>
        <v>0.13200000000000001</v>
      </c>
      <c r="N179" s="84">
        <f>E179*M179</f>
        <v>0</v>
      </c>
      <c r="O179" s="85">
        <v>23</v>
      </c>
      <c r="P179" s="85" t="s">
        <v>144</v>
      </c>
      <c r="V179" s="88" t="s">
        <v>99</v>
      </c>
      <c r="X179" s="129" t="s">
        <v>485</v>
      </c>
      <c r="Y179" s="129" t="s">
        <v>485</v>
      </c>
      <c r="Z179" s="82" t="s">
        <v>467</v>
      </c>
      <c r="AA179" s="82" t="s">
        <v>144</v>
      </c>
      <c r="AB179" s="85">
        <v>8</v>
      </c>
      <c r="AJ179" s="71" t="s">
        <v>373</v>
      </c>
      <c r="AK179" s="71" t="s">
        <v>148</v>
      </c>
    </row>
    <row r="180" spans="1:37">
      <c r="A180" s="80">
        <v>83</v>
      </c>
      <c r="B180" s="81" t="s">
        <v>267</v>
      </c>
      <c r="C180" s="82" t="s">
        <v>487</v>
      </c>
      <c r="D180" s="83" t="s">
        <v>488</v>
      </c>
      <c r="E180" s="84">
        <v>3</v>
      </c>
      <c r="F180" s="85" t="s">
        <v>213</v>
      </c>
      <c r="K180" s="87">
        <v>1.09E-2</v>
      </c>
      <c r="L180" s="87">
        <f>E180*K180</f>
        <v>3.27E-2</v>
      </c>
      <c r="N180" s="84">
        <f>E180*M180</f>
        <v>0</v>
      </c>
      <c r="O180" s="85">
        <v>23</v>
      </c>
      <c r="P180" s="85" t="s">
        <v>144</v>
      </c>
      <c r="V180" s="88" t="s">
        <v>99</v>
      </c>
      <c r="X180" s="129" t="s">
        <v>487</v>
      </c>
      <c r="Y180" s="129" t="s">
        <v>487</v>
      </c>
      <c r="Z180" s="82" t="s">
        <v>489</v>
      </c>
      <c r="AA180" s="82" t="s">
        <v>144</v>
      </c>
      <c r="AB180" s="85">
        <v>8</v>
      </c>
      <c r="AJ180" s="71" t="s">
        <v>373</v>
      </c>
      <c r="AK180" s="71" t="s">
        <v>148</v>
      </c>
    </row>
    <row r="181" spans="1:37">
      <c r="A181" s="80">
        <v>84</v>
      </c>
      <c r="B181" s="81" t="s">
        <v>267</v>
      </c>
      <c r="C181" s="82" t="s">
        <v>490</v>
      </c>
      <c r="D181" s="83" t="s">
        <v>491</v>
      </c>
      <c r="E181" s="84">
        <v>5</v>
      </c>
      <c r="F181" s="85" t="s">
        <v>213</v>
      </c>
      <c r="K181" s="87">
        <v>2.6100000000000002E-2</v>
      </c>
      <c r="L181" s="87">
        <f>E181*K181</f>
        <v>0.1305</v>
      </c>
      <c r="N181" s="84">
        <f>E181*M181</f>
        <v>0</v>
      </c>
      <c r="O181" s="85">
        <v>23</v>
      </c>
      <c r="P181" s="85" t="s">
        <v>144</v>
      </c>
      <c r="V181" s="88" t="s">
        <v>99</v>
      </c>
      <c r="X181" s="129" t="s">
        <v>490</v>
      </c>
      <c r="Y181" s="129" t="s">
        <v>490</v>
      </c>
      <c r="Z181" s="82" t="s">
        <v>489</v>
      </c>
      <c r="AA181" s="82" t="s">
        <v>144</v>
      </c>
      <c r="AB181" s="85">
        <v>8</v>
      </c>
      <c r="AJ181" s="71" t="s">
        <v>373</v>
      </c>
      <c r="AK181" s="71" t="s">
        <v>148</v>
      </c>
    </row>
    <row r="182" spans="1:37">
      <c r="D182" s="137" t="s">
        <v>492</v>
      </c>
      <c r="E182" s="138">
        <f>J182</f>
        <v>0</v>
      </c>
      <c r="H182" s="138"/>
      <c r="I182" s="138"/>
      <c r="J182" s="138"/>
      <c r="L182" s="139">
        <f>SUM(L174:L181)</f>
        <v>0.29830200000000001</v>
      </c>
      <c r="N182" s="140">
        <f>SUM(N174:N181)</f>
        <v>0</v>
      </c>
      <c r="W182" s="84">
        <f>SUM(W174:W181)</f>
        <v>13.592000000000001</v>
      </c>
    </row>
    <row r="184" spans="1:37">
      <c r="B184" s="82" t="s">
        <v>493</v>
      </c>
    </row>
    <row r="185" spans="1:37">
      <c r="A185" s="80">
        <v>85</v>
      </c>
      <c r="B185" s="81" t="s">
        <v>494</v>
      </c>
      <c r="C185" s="82" t="s">
        <v>495</v>
      </c>
      <c r="D185" s="83" t="s">
        <v>496</v>
      </c>
      <c r="E185" s="84">
        <v>38.94</v>
      </c>
      <c r="F185" s="85" t="s">
        <v>188</v>
      </c>
      <c r="K185" s="87">
        <v>4.9100000000000003E-3</v>
      </c>
      <c r="L185" s="87">
        <f>E185*K185</f>
        <v>0.19119539999999999</v>
      </c>
      <c r="N185" s="84">
        <f>E185*M185</f>
        <v>0</v>
      </c>
      <c r="O185" s="85">
        <v>23</v>
      </c>
      <c r="P185" s="85" t="s">
        <v>144</v>
      </c>
      <c r="V185" s="88" t="s">
        <v>365</v>
      </c>
      <c r="W185" s="84">
        <v>28.347999999999999</v>
      </c>
      <c r="X185" s="129" t="s">
        <v>497</v>
      </c>
      <c r="Y185" s="129" t="s">
        <v>495</v>
      </c>
      <c r="Z185" s="82" t="s">
        <v>498</v>
      </c>
      <c r="AB185" s="85">
        <v>1</v>
      </c>
      <c r="AJ185" s="71" t="s">
        <v>368</v>
      </c>
      <c r="AK185" s="71" t="s">
        <v>148</v>
      </c>
    </row>
    <row r="186" spans="1:37">
      <c r="D186" s="130" t="s">
        <v>499</v>
      </c>
      <c r="E186" s="131"/>
      <c r="F186" s="132"/>
      <c r="G186" s="133"/>
      <c r="H186" s="133"/>
      <c r="I186" s="133"/>
      <c r="J186" s="133"/>
      <c r="K186" s="134"/>
      <c r="L186" s="134"/>
      <c r="M186" s="131"/>
      <c r="N186" s="131"/>
      <c r="O186" s="132"/>
      <c r="P186" s="132"/>
      <c r="Q186" s="131"/>
      <c r="R186" s="131"/>
      <c r="S186" s="131"/>
      <c r="T186" s="135"/>
      <c r="U186" s="135"/>
      <c r="V186" s="135" t="s">
        <v>0</v>
      </c>
      <c r="W186" s="131"/>
      <c r="X186" s="136"/>
    </row>
    <row r="187" spans="1:37">
      <c r="A187" s="80">
        <v>86</v>
      </c>
      <c r="B187" s="81" t="s">
        <v>267</v>
      </c>
      <c r="C187" s="82" t="s">
        <v>500</v>
      </c>
      <c r="D187" s="83" t="s">
        <v>501</v>
      </c>
      <c r="E187" s="84">
        <v>39.719000000000001</v>
      </c>
      <c r="F187" s="85" t="s">
        <v>188</v>
      </c>
      <c r="K187" s="87">
        <v>1.9E-2</v>
      </c>
      <c r="L187" s="87">
        <f>E187*K187</f>
        <v>0.75466100000000003</v>
      </c>
      <c r="N187" s="84">
        <f>E187*M187</f>
        <v>0</v>
      </c>
      <c r="O187" s="85">
        <v>23</v>
      </c>
      <c r="P187" s="85" t="s">
        <v>144</v>
      </c>
      <c r="V187" s="88" t="s">
        <v>99</v>
      </c>
      <c r="X187" s="129" t="s">
        <v>500</v>
      </c>
      <c r="Y187" s="129" t="s">
        <v>500</v>
      </c>
      <c r="Z187" s="82" t="s">
        <v>502</v>
      </c>
      <c r="AA187" s="82" t="s">
        <v>144</v>
      </c>
      <c r="AB187" s="85">
        <v>8</v>
      </c>
      <c r="AJ187" s="71" t="s">
        <v>373</v>
      </c>
      <c r="AK187" s="71" t="s">
        <v>148</v>
      </c>
    </row>
    <row r="188" spans="1:37">
      <c r="D188" s="130" t="s">
        <v>503</v>
      </c>
      <c r="E188" s="131"/>
      <c r="F188" s="132"/>
      <c r="G188" s="133"/>
      <c r="H188" s="133"/>
      <c r="I188" s="133"/>
      <c r="J188" s="133"/>
      <c r="K188" s="134"/>
      <c r="L188" s="134"/>
      <c r="M188" s="131"/>
      <c r="N188" s="131"/>
      <c r="O188" s="132"/>
      <c r="P188" s="132"/>
      <c r="Q188" s="131"/>
      <c r="R188" s="131"/>
      <c r="S188" s="131"/>
      <c r="T188" s="135"/>
      <c r="U188" s="135"/>
      <c r="V188" s="135" t="s">
        <v>0</v>
      </c>
      <c r="W188" s="131"/>
      <c r="X188" s="136"/>
    </row>
    <row r="189" spans="1:37">
      <c r="D189" s="137" t="s">
        <v>504</v>
      </c>
      <c r="E189" s="138">
        <f>J189</f>
        <v>0</v>
      </c>
      <c r="H189" s="138"/>
      <c r="I189" s="138"/>
      <c r="J189" s="138"/>
      <c r="L189" s="139">
        <f>SUM(L184:L188)</f>
        <v>0.94585640000000004</v>
      </c>
      <c r="N189" s="140">
        <f>SUM(N184:N188)</f>
        <v>0</v>
      </c>
      <c r="W189" s="84">
        <f>SUM(W184:W188)</f>
        <v>28.347999999999999</v>
      </c>
    </row>
    <row r="191" spans="1:37">
      <c r="B191" s="82" t="s">
        <v>505</v>
      </c>
    </row>
    <row r="192" spans="1:37">
      <c r="A192" s="80">
        <v>87</v>
      </c>
      <c r="B192" s="81" t="s">
        <v>494</v>
      </c>
      <c r="C192" s="82" t="s">
        <v>506</v>
      </c>
      <c r="D192" s="83" t="s">
        <v>507</v>
      </c>
      <c r="E192" s="84">
        <v>96.225999999999999</v>
      </c>
      <c r="F192" s="85" t="s">
        <v>188</v>
      </c>
      <c r="K192" s="87">
        <v>2.3400000000000001E-3</v>
      </c>
      <c r="L192" s="87">
        <f>E192*K192</f>
        <v>0.22516884000000001</v>
      </c>
      <c r="N192" s="84">
        <f>E192*M192</f>
        <v>0</v>
      </c>
      <c r="O192" s="85">
        <v>23</v>
      </c>
      <c r="P192" s="85" t="s">
        <v>144</v>
      </c>
      <c r="V192" s="88" t="s">
        <v>365</v>
      </c>
      <c r="W192" s="84">
        <v>119.51300000000001</v>
      </c>
      <c r="X192" s="129" t="s">
        <v>508</v>
      </c>
      <c r="Y192" s="129" t="s">
        <v>506</v>
      </c>
      <c r="Z192" s="82" t="s">
        <v>498</v>
      </c>
      <c r="AB192" s="85">
        <v>1</v>
      </c>
      <c r="AJ192" s="71" t="s">
        <v>368</v>
      </c>
      <c r="AK192" s="71" t="s">
        <v>148</v>
      </c>
    </row>
    <row r="193" spans="1:37" ht="25.5">
      <c r="D193" s="130" t="s">
        <v>509</v>
      </c>
      <c r="E193" s="131"/>
      <c r="F193" s="132"/>
      <c r="G193" s="133"/>
      <c r="H193" s="133"/>
      <c r="I193" s="133"/>
      <c r="J193" s="133"/>
      <c r="K193" s="134"/>
      <c r="L193" s="134"/>
      <c r="M193" s="131"/>
      <c r="N193" s="131"/>
      <c r="O193" s="132"/>
      <c r="P193" s="132"/>
      <c r="Q193" s="131"/>
      <c r="R193" s="131"/>
      <c r="S193" s="131"/>
      <c r="T193" s="135"/>
      <c r="U193" s="135"/>
      <c r="V193" s="135" t="s">
        <v>0</v>
      </c>
      <c r="W193" s="131"/>
      <c r="X193" s="136"/>
    </row>
    <row r="194" spans="1:37">
      <c r="A194" s="80">
        <v>88</v>
      </c>
      <c r="B194" s="81" t="s">
        <v>267</v>
      </c>
      <c r="C194" s="82" t="s">
        <v>510</v>
      </c>
      <c r="D194" s="83" t="s">
        <v>511</v>
      </c>
      <c r="E194" s="84">
        <v>98.150999999999996</v>
      </c>
      <c r="F194" s="85" t="s">
        <v>188</v>
      </c>
      <c r="K194" s="87">
        <v>1.6E-2</v>
      </c>
      <c r="L194" s="87">
        <f>E194*K194</f>
        <v>1.570416</v>
      </c>
      <c r="N194" s="84">
        <f>E194*M194</f>
        <v>0</v>
      </c>
      <c r="O194" s="85">
        <v>23</v>
      </c>
      <c r="P194" s="85" t="s">
        <v>144</v>
      </c>
      <c r="V194" s="88" t="s">
        <v>99</v>
      </c>
      <c r="X194" s="129" t="s">
        <v>510</v>
      </c>
      <c r="Y194" s="129" t="s">
        <v>510</v>
      </c>
      <c r="Z194" s="82" t="s">
        <v>502</v>
      </c>
      <c r="AA194" s="82" t="s">
        <v>144</v>
      </c>
      <c r="AB194" s="85">
        <v>8</v>
      </c>
      <c r="AJ194" s="71" t="s">
        <v>373</v>
      </c>
      <c r="AK194" s="71" t="s">
        <v>148</v>
      </c>
    </row>
    <row r="195" spans="1:37">
      <c r="D195" s="130" t="s">
        <v>512</v>
      </c>
      <c r="E195" s="131"/>
      <c r="F195" s="132"/>
      <c r="G195" s="133"/>
      <c r="H195" s="133"/>
      <c r="I195" s="133"/>
      <c r="J195" s="133"/>
      <c r="K195" s="134"/>
      <c r="L195" s="134"/>
      <c r="M195" s="131"/>
      <c r="N195" s="131"/>
      <c r="O195" s="132"/>
      <c r="P195" s="132"/>
      <c r="Q195" s="131"/>
      <c r="R195" s="131"/>
      <c r="S195" s="131"/>
      <c r="T195" s="135"/>
      <c r="U195" s="135"/>
      <c r="V195" s="135" t="s">
        <v>0</v>
      </c>
      <c r="W195" s="131"/>
      <c r="X195" s="136"/>
    </row>
    <row r="196" spans="1:37">
      <c r="D196" s="137" t="s">
        <v>513</v>
      </c>
      <c r="E196" s="138">
        <f>J196</f>
        <v>0</v>
      </c>
      <c r="H196" s="138"/>
      <c r="I196" s="138"/>
      <c r="J196" s="138"/>
      <c r="L196" s="139">
        <f>SUM(L191:L195)</f>
        <v>1.7955848400000001</v>
      </c>
      <c r="N196" s="140">
        <f>SUM(N191:N195)</f>
        <v>0</v>
      </c>
      <c r="W196" s="84">
        <f>SUM(W191:W195)</f>
        <v>119.51300000000001</v>
      </c>
    </row>
    <row r="198" spans="1:37">
      <c r="B198" s="82" t="s">
        <v>514</v>
      </c>
    </row>
    <row r="199" spans="1:37">
      <c r="A199" s="80">
        <v>89</v>
      </c>
      <c r="B199" s="81" t="s">
        <v>515</v>
      </c>
      <c r="C199" s="82" t="s">
        <v>516</v>
      </c>
      <c r="D199" s="83" t="s">
        <v>517</v>
      </c>
      <c r="E199" s="84">
        <v>38.94</v>
      </c>
      <c r="F199" s="85" t="s">
        <v>188</v>
      </c>
      <c r="K199" s="87">
        <v>6.2E-4</v>
      </c>
      <c r="L199" s="87">
        <f>E199*K199</f>
        <v>2.4142799999999999E-2</v>
      </c>
      <c r="N199" s="84">
        <f>E199*M199</f>
        <v>0</v>
      </c>
      <c r="O199" s="85">
        <v>23</v>
      </c>
      <c r="P199" s="85" t="s">
        <v>144</v>
      </c>
      <c r="V199" s="88" t="s">
        <v>365</v>
      </c>
      <c r="W199" s="84">
        <v>3.3879999999999999</v>
      </c>
      <c r="X199" s="129" t="s">
        <v>518</v>
      </c>
      <c r="Y199" s="129" t="s">
        <v>516</v>
      </c>
      <c r="Z199" s="82" t="s">
        <v>519</v>
      </c>
      <c r="AB199" s="85" t="s">
        <v>82</v>
      </c>
      <c r="AJ199" s="71" t="s">
        <v>368</v>
      </c>
      <c r="AK199" s="71" t="s">
        <v>148</v>
      </c>
    </row>
    <row r="200" spans="1:37">
      <c r="A200" s="80">
        <v>90</v>
      </c>
      <c r="B200" s="81" t="s">
        <v>515</v>
      </c>
      <c r="C200" s="82" t="s">
        <v>520</v>
      </c>
      <c r="D200" s="83" t="s">
        <v>521</v>
      </c>
      <c r="E200" s="84">
        <v>72.167000000000002</v>
      </c>
      <c r="F200" s="85" t="s">
        <v>188</v>
      </c>
      <c r="K200" s="87">
        <v>1.8000000000000001E-4</v>
      </c>
      <c r="L200" s="87">
        <f>E200*K200</f>
        <v>1.2990060000000001E-2</v>
      </c>
      <c r="N200" s="84">
        <f>E200*M200</f>
        <v>0</v>
      </c>
      <c r="O200" s="85">
        <v>23</v>
      </c>
      <c r="P200" s="85" t="s">
        <v>144</v>
      </c>
      <c r="V200" s="88" t="s">
        <v>365</v>
      </c>
      <c r="W200" s="84">
        <v>5.34</v>
      </c>
      <c r="X200" s="129" t="s">
        <v>522</v>
      </c>
      <c r="Y200" s="129" t="s">
        <v>520</v>
      </c>
      <c r="Z200" s="82" t="s">
        <v>519</v>
      </c>
      <c r="AB200" s="85">
        <v>1</v>
      </c>
      <c r="AJ200" s="71" t="s">
        <v>368</v>
      </c>
      <c r="AK200" s="71" t="s">
        <v>148</v>
      </c>
    </row>
    <row r="201" spans="1:37">
      <c r="D201" s="130" t="s">
        <v>523</v>
      </c>
      <c r="E201" s="131"/>
      <c r="F201" s="132"/>
      <c r="G201" s="133"/>
      <c r="H201" s="133"/>
      <c r="I201" s="133"/>
      <c r="J201" s="133"/>
      <c r="K201" s="134"/>
      <c r="L201" s="134"/>
      <c r="M201" s="131"/>
      <c r="N201" s="131"/>
      <c r="O201" s="132"/>
      <c r="P201" s="132"/>
      <c r="Q201" s="131"/>
      <c r="R201" s="131"/>
      <c r="S201" s="131"/>
      <c r="T201" s="135"/>
      <c r="U201" s="135"/>
      <c r="V201" s="135" t="s">
        <v>0</v>
      </c>
      <c r="W201" s="131"/>
      <c r="X201" s="136"/>
    </row>
    <row r="202" spans="1:37">
      <c r="D202" s="137" t="s">
        <v>524</v>
      </c>
      <c r="E202" s="138">
        <f>J202</f>
        <v>0</v>
      </c>
      <c r="H202" s="138"/>
      <c r="I202" s="138"/>
      <c r="J202" s="138"/>
      <c r="L202" s="139">
        <f>SUM(L198:L201)</f>
        <v>3.7132860000000004E-2</v>
      </c>
      <c r="N202" s="140">
        <f>SUM(N198:N201)</f>
        <v>0</v>
      </c>
      <c r="W202" s="84">
        <f>SUM(W198:W201)</f>
        <v>8.7279999999999998</v>
      </c>
    </row>
    <row r="204" spans="1:37">
      <c r="D204" s="137" t="s">
        <v>525</v>
      </c>
      <c r="E204" s="138">
        <f>J204</f>
        <v>0</v>
      </c>
      <c r="H204" s="138"/>
      <c r="I204" s="138"/>
      <c r="J204" s="138"/>
      <c r="L204" s="139">
        <f>+L123+L130+L148+L153+L157+L165+L172+L182+L189+L196+L202</f>
        <v>4.8690720199999999</v>
      </c>
      <c r="N204" s="140">
        <f>+N123+N130+N148+N153+N157+N165+N172+N182+N189+N196+N202</f>
        <v>0</v>
      </c>
      <c r="W204" s="84">
        <f>+W123+W130+W148+W153+W157+W165+W172+W182+W189+W196+W202</f>
        <v>289.95999999999998</v>
      </c>
    </row>
    <row r="206" spans="1:37">
      <c r="D206" s="141" t="s">
        <v>526</v>
      </c>
      <c r="E206" s="138">
        <f>J206</f>
        <v>0</v>
      </c>
      <c r="H206" s="138"/>
      <c r="I206" s="138"/>
      <c r="J206" s="138"/>
      <c r="L206" s="139">
        <f>+L111+L204</f>
        <v>140.64745387000002</v>
      </c>
      <c r="N206" s="140">
        <f>+N111+N204</f>
        <v>0</v>
      </c>
      <c r="W206" s="84">
        <f>+W111+W204</f>
        <v>1105.8579999999999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35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38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Prehlad!L27</f>
        <v>0</v>
      </c>
      <c r="F12" s="74">
        <f>Prehlad!N27</f>
        <v>0</v>
      </c>
      <c r="G12" s="74">
        <f>Prehlad!W27</f>
        <v>86.563000000000002</v>
      </c>
    </row>
    <row r="13" spans="1:30">
      <c r="A13" s="71" t="s">
        <v>179</v>
      </c>
      <c r="E13" s="73">
        <f>Prehlad!L38</f>
        <v>64.89504264</v>
      </c>
      <c r="F13" s="74">
        <f>Prehlad!N38</f>
        <v>0</v>
      </c>
      <c r="G13" s="74">
        <f>Prehlad!W38</f>
        <v>17.48</v>
      </c>
    </row>
    <row r="14" spans="1:30">
      <c r="A14" s="71" t="s">
        <v>205</v>
      </c>
      <c r="E14" s="73">
        <f>Prehlad!L49</f>
        <v>11.69514371</v>
      </c>
      <c r="F14" s="74">
        <f>Prehlad!N49</f>
        <v>0</v>
      </c>
      <c r="G14" s="74">
        <f>Prehlad!W49</f>
        <v>91.91</v>
      </c>
    </row>
    <row r="15" spans="1:30">
      <c r="A15" s="71" t="s">
        <v>225</v>
      </c>
      <c r="E15" s="73">
        <f>Prehlad!L65</f>
        <v>24.196785729999998</v>
      </c>
      <c r="F15" s="74">
        <f>Prehlad!N65</f>
        <v>0</v>
      </c>
      <c r="G15" s="74">
        <f>Prehlad!W65</f>
        <v>131.74499999999998</v>
      </c>
    </row>
    <row r="16" spans="1:30">
      <c r="A16" s="71" t="s">
        <v>261</v>
      </c>
      <c r="E16" s="73">
        <f>Prehlad!L72</f>
        <v>3.0543329499999996</v>
      </c>
      <c r="F16" s="74">
        <f>Prehlad!N72</f>
        <v>0</v>
      </c>
      <c r="G16" s="74">
        <f>Prehlad!W72</f>
        <v>8.5879999999999992</v>
      </c>
    </row>
    <row r="17" spans="1:7">
      <c r="A17" s="71" t="s">
        <v>274</v>
      </c>
      <c r="E17" s="73">
        <f>Prehlad!L99</f>
        <v>31.847197620000003</v>
      </c>
      <c r="F17" s="74">
        <f>Prehlad!N99</f>
        <v>0</v>
      </c>
      <c r="G17" s="74">
        <f>Prehlad!W99</f>
        <v>420.57200000000006</v>
      </c>
    </row>
    <row r="18" spans="1:7">
      <c r="A18" s="71" t="s">
        <v>334</v>
      </c>
      <c r="E18" s="73">
        <f>Prehlad!L109</f>
        <v>8.9879200000000006E-2</v>
      </c>
      <c r="F18" s="74">
        <f>Prehlad!N109</f>
        <v>0</v>
      </c>
      <c r="G18" s="74">
        <f>Prehlad!W109</f>
        <v>59.04</v>
      </c>
    </row>
    <row r="19" spans="1:7">
      <c r="A19" s="71" t="s">
        <v>359</v>
      </c>
      <c r="E19" s="73">
        <f>Prehlad!L111</f>
        <v>135.77838185000002</v>
      </c>
      <c r="F19" s="74">
        <f>Prehlad!N111</f>
        <v>0</v>
      </c>
      <c r="G19" s="74">
        <f>Prehlad!W111</f>
        <v>815.89800000000002</v>
      </c>
    </row>
    <row r="21" spans="1:7">
      <c r="A21" s="71" t="s">
        <v>361</v>
      </c>
      <c r="E21" s="73">
        <f>Prehlad!L123</f>
        <v>0.49601672000000002</v>
      </c>
      <c r="F21" s="74">
        <f>Prehlad!N123</f>
        <v>0</v>
      </c>
      <c r="G21" s="74">
        <f>Prehlad!W123</f>
        <v>14.692</v>
      </c>
    </row>
    <row r="22" spans="1:7">
      <c r="A22" s="71" t="s">
        <v>384</v>
      </c>
      <c r="E22" s="73">
        <f>Prehlad!L130</f>
        <v>1.6775100000000001E-3</v>
      </c>
      <c r="F22" s="74">
        <f>Prehlad!N130</f>
        <v>0</v>
      </c>
      <c r="G22" s="74">
        <f>Prehlad!W130</f>
        <v>21.248000000000001</v>
      </c>
    </row>
    <row r="23" spans="1:7">
      <c r="A23" s="71" t="s">
        <v>395</v>
      </c>
      <c r="E23" s="73">
        <f>Prehlad!L148</f>
        <v>0.44286449</v>
      </c>
      <c r="F23" s="74">
        <f>Prehlad!N148</f>
        <v>0</v>
      </c>
      <c r="G23" s="74">
        <f>Prehlad!W148</f>
        <v>16.423999999999999</v>
      </c>
    </row>
    <row r="24" spans="1:7">
      <c r="A24" s="71" t="s">
        <v>428</v>
      </c>
      <c r="E24" s="73">
        <f>Prehlad!L153</f>
        <v>4.2279999999999998E-2</v>
      </c>
      <c r="F24" s="74">
        <f>Prehlad!N153</f>
        <v>0</v>
      </c>
      <c r="G24" s="74">
        <f>Prehlad!W153</f>
        <v>1.3440000000000001</v>
      </c>
    </row>
    <row r="25" spans="1:7">
      <c r="A25" s="71" t="s">
        <v>438</v>
      </c>
      <c r="E25" s="73">
        <f>Prehlad!L157</f>
        <v>0.57903779999999994</v>
      </c>
      <c r="F25" s="74">
        <f>Prehlad!N157</f>
        <v>0</v>
      </c>
      <c r="G25" s="74">
        <f>Prehlad!W157</f>
        <v>41.353999999999999</v>
      </c>
    </row>
    <row r="26" spans="1:7">
      <c r="A26" s="71" t="s">
        <v>444</v>
      </c>
      <c r="E26" s="73">
        <f>Prehlad!L165</f>
        <v>0.15231939999999999</v>
      </c>
      <c r="F26" s="74">
        <f>Prehlad!N165</f>
        <v>0</v>
      </c>
      <c r="G26" s="74">
        <f>Prehlad!W165</f>
        <v>17.445</v>
      </c>
    </row>
    <row r="27" spans="1:7">
      <c r="A27" s="71" t="s">
        <v>460</v>
      </c>
      <c r="E27" s="73">
        <f>Prehlad!L172</f>
        <v>7.8E-2</v>
      </c>
      <c r="F27" s="74">
        <f>Prehlad!N172</f>
        <v>0</v>
      </c>
      <c r="G27" s="74">
        <f>Prehlad!W172</f>
        <v>7.2720000000000002</v>
      </c>
    </row>
    <row r="28" spans="1:7">
      <c r="A28" s="71" t="s">
        <v>473</v>
      </c>
      <c r="E28" s="73">
        <f>Prehlad!L182</f>
        <v>0.29830200000000001</v>
      </c>
      <c r="F28" s="74">
        <f>Prehlad!N182</f>
        <v>0</v>
      </c>
      <c r="G28" s="74">
        <f>Prehlad!W182</f>
        <v>13.592000000000001</v>
      </c>
    </row>
    <row r="29" spans="1:7">
      <c r="A29" s="71" t="s">
        <v>493</v>
      </c>
      <c r="E29" s="73">
        <f>Prehlad!L189</f>
        <v>0.94585640000000004</v>
      </c>
      <c r="F29" s="74">
        <f>Prehlad!N189</f>
        <v>0</v>
      </c>
      <c r="G29" s="74">
        <f>Prehlad!W189</f>
        <v>28.347999999999999</v>
      </c>
    </row>
    <row r="30" spans="1:7">
      <c r="A30" s="71" t="s">
        <v>505</v>
      </c>
      <c r="E30" s="73">
        <f>Prehlad!L196</f>
        <v>1.7955848400000001</v>
      </c>
      <c r="F30" s="74">
        <f>Prehlad!N196</f>
        <v>0</v>
      </c>
      <c r="G30" s="74">
        <f>Prehlad!W196</f>
        <v>119.51300000000001</v>
      </c>
    </row>
    <row r="31" spans="1:7">
      <c r="A31" s="71" t="s">
        <v>514</v>
      </c>
      <c r="E31" s="73">
        <f>Prehlad!L202</f>
        <v>3.7132860000000004E-2</v>
      </c>
      <c r="F31" s="74">
        <f>Prehlad!N202</f>
        <v>0</v>
      </c>
      <c r="G31" s="74">
        <f>Prehlad!W202</f>
        <v>8.7279999999999998</v>
      </c>
    </row>
    <row r="32" spans="1:7">
      <c r="A32" s="71" t="s">
        <v>525</v>
      </c>
      <c r="E32" s="73">
        <f>Prehlad!L204</f>
        <v>4.8690720199999999</v>
      </c>
      <c r="F32" s="74">
        <f>Prehlad!N204</f>
        <v>0</v>
      </c>
      <c r="G32" s="74">
        <f>Prehlad!W204</f>
        <v>289.95999999999998</v>
      </c>
    </row>
    <row r="35" spans="1:7">
      <c r="A35" s="71" t="s">
        <v>526</v>
      </c>
      <c r="E35" s="73">
        <f>Prehlad!L206</f>
        <v>140.64745387000002</v>
      </c>
      <c r="F35" s="74">
        <f>Prehlad!N206</f>
        <v>0</v>
      </c>
      <c r="G35" s="74">
        <f>Prehlad!W206</f>
        <v>1105.8579999999999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5" sqref="M25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